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verificacion 2026 negocios verdes_\"/>
    </mc:Choice>
  </mc:AlternateContent>
  <xr:revisionPtr revIDLastSave="0" documentId="13_ncr:1_{5FD747DF-20CE-4C8A-9BBB-EC6825EA8A6E}" xr6:coauthVersionLast="36" xr6:coauthVersionMax="47" xr10:uidLastSave="{00000000-0000-0000-0000-000000000000}"/>
  <bookViews>
    <workbookView xWindow="0" yWindow="0" windowWidth="23040" windowHeight="10284" tabRatio="564" activeTab="2"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<sst xmlns="http://schemas.openxmlformats.org/spreadsheetml/2006/main" count="10008" uniqueCount="2279">
  <si>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</si>
  <si>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</si>
  <si>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</si>
  <si>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</si>
  <si>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</si>
  <si>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</si>
  <si>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</si>
  <si>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</si>
  <si>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</si>
  <si>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</si>
  <si>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</si>
  <si>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</si>
  <si>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</si>
  <si>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</si>
  <si>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</si>
  <si>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</si>
  <si>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</si>
  <si>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</si>
  <si>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</si>
  <si>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</si>
  <si>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</si>
  <si>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</si>
  <si>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</si>
  <si>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</si>
  <si>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</si>
  <si>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</si>
  <si>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</si>
  <si>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</si>
  <si>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</si>
  <si>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</si>
  <si>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</si>
  <si>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</si>
  <si>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</si>
  <si>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</si>
  <si>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</si>
  <si>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</si>
  <si>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</si>
  <si>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</si>
  <si>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</si>
  <si>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</si>
  <si>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</si>
  <si>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</si>
  <si>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</si>
  <si>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</si>
  <si>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</si>
  <si>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</si>
  <si>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</si>
  <si>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</si>
  <si>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</si>
  <si>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</si>
  <si>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</si>
  <si>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</si>
  <si>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</si>
  <si>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</si>
  <si>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</si>
  <si>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</si>
  <si>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</si>
  <si>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</si>
  <si>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</si>
  <si>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</si>
  <si>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</si>
  <si>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</si>
  <si>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</si>
  <si>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</si>
  <si>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</si>
  <si>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</si>
  <si>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</si>
  <si>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</si>
  <si>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</si>
  <si>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</si>
  <si>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</si>
  <si>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</si>
  <si>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</si>
  <si>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</si>
  <si>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</si>
  <si>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</si>
  <si>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</si>
  <si>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</si>
  <si>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</si>
  <si>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</si>
  <si>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</si>
  <si>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</si>
  <si>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</si>
  <si>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</si>
  <si>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</si>
  <si>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</si>
  <si>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</si>
  <si>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</si>
  <si>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</si>
  <si>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</si>
  <si>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</si>
  <si>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</si>
  <si>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</si>
  <si>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</si>
  <si>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</si>
  <si>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</si>
  <si>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</si>
  <si>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</si>
  <si>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</si>
  <si>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</si>
  <si>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</si>
  <si>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</si>
  <si>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</si>
  <si>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</si>
  <si>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</si>
  <si>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</si>
  <si>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</si>
  <si>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</si>
  <si>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</si>
  <si>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</si>
  <si>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</si>
  <si>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</si>
  <si>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</si>
  <si>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</si>
  <si>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</si>
  <si>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</si>
  <si>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</si>
  <si>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</si>
  <si>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</si>
  <si>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</si>
  <si>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</si>
  <si>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</si>
  <si>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</si>
  <si>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</si>
  <si>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</si>
  <si>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</si>
  <si>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</si>
  <si>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</si>
  <si>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</si>
  <si>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</si>
  <si>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</si>
  <si>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</si>
  <si>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</si>
  <si>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</si>
  <si>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</si>
  <si>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</si>
  <si>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</si>
  <si>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</si>
  <si>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</si>
  <si>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</si>
  <si>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</si>
  <si>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</si>
  <si>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</si>
  <si>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</si>
  <si>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</si>
  <si>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</si>
  <si>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</si>
  <si>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</si>
  <si>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</si>
  <si>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</si>
  <si>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</si>
  <si>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</si>
  <si>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</si>
  <si>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</si>
  <si>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</si>
  <si>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</si>
  <si>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</si>
  <si>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</si>
  <si>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</si>
  <si>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</si>
  <si>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</si>
  <si>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</si>
  <si>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</si>
  <si>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</si>
  <si>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</si>
  <si>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</si>
  <si>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</si>
  <si>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</si>
  <si>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</si>
  <si>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</si>
  <si>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</si>
  <si>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</si>
  <si>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</si>
  <si>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</si>
  <si>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</si>
  <si>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</si>
  <si>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</si>
  <si>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</si>
  <si>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</si>
  <si>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</si>
  <si>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</si>
  <si>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</si>
  <si>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</si>
  <si>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</si>
  <si>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</si>
  <si>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</si>
  <si>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</si>
  <si>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</si>
  <si>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</si>
  <si>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</si>
  <si>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</si>
  <si>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</si>
  <si>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</si>
  <si>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</si>
  <si>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</si>
  <si>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</si>
  <si>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</si>
  <si>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</si>
  <si>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</si>
  <si>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</si>
  <si>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</si>
  <si>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</si>
  <si>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</si>
  <si>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</si>
  <si>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</si>
  <si>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</si>
  <si>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</si>
  <si>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</si>
  <si>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</si>
  <si>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</si>
  <si>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</si>
  <si>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</si>
  <si>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</si>
  <si>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</si>
  <si>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</si>
  <si>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</si>
  <si>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</si>
  <si>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</si>
  <si>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</si>
  <si>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</si>
  <si>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</si>
  <si>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</si>
  <si>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</si>
  <si>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</si>
  <si>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</si>
  <si>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</si>
  <si>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</si>
  <si>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</si>
  <si>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</si>
  <si>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</si>
  <si>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</si>
  <si>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</si>
  <si>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</si>
  <si>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</si>
  <si>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</si>
  <si>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</si>
  <si>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</si>
  <si>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</si>
  <si>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</si>
  <si>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</si>
  <si>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</si>
  <si>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</si>
  <si>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</si>
  <si>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</si>
  <si>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</si>
  <si>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</si>
  <si>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</si>
  <si>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</si>
  <si>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</si>
  <si>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</si>
  <si>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</si>
  <si>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</si>
  <si>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</si>
  <si>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</si>
  <si>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</si>
  <si>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</si>
  <si>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</si>
  <si>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</si>
  <si>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</si>
  <si>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</si>
  <si>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</si>
  <si>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</si>
  <si>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</si>
  <si>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</si>
  <si>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</si>
  <si>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</si>
  <si>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</si>
  <si>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</si>
  <si>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</si>
  <si>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</si>
  <si>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</si>
  <si>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</si>
  <si>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</si>
  <si>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</si>
  <si>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</si>
  <si>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</si>
  <si>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</si>
  <si>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</si>
  <si>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</si>
  <si>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</si>
  <si>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</si>
  <si>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</si>
  <si>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</si>
  <si>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</si>
  <si>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</si>
  <si>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</si>
  <si>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</si>
  <si>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</si>
  <si>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</si>
  <si>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</si>
  <si>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</si>
  <si>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</si>
  <si>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</si>
  <si>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</si>
  <si>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</si>
  <si>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</si>
  <si>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</si>
  <si>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</si>
  <si>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</si>
  <si>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</si>
  <si>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</si>
  <si>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</si>
  <si>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</si>
  <si>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</si>
  <si>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</si>
  <si>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</si>
  <si>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</si>
  <si>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</si>
  <si>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</si>
  <si>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</si>
  <si>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</si>
  <si>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</si>
  <si>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</si>
  <si>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</si>
  <si>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</si>
  <si>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</si>
  <si>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</si>
  <si>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</si>
  <si>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</si>
  <si>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</si>
  <si>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</si>
  <si>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</si>
  <si>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</si>
  <si>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</si>
  <si>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</si>
  <si>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</si>
  <si>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</si>
  <si>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</si>
  <si>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</si>
  <si>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</si>
  <si>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</si>
  <si>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</si>
  <si>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</si>
  <si>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</si>
  <si>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</si>
  <si>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</si>
  <si>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</si>
  <si>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</si>
  <si>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</si>
  <si>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</si>
  <si>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</si>
  <si>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</si>
  <si>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</si>
  <si>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</si>
  <si>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</si>
  <si>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</si>
  <si>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</si>
  <si>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</si>
  <si>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</si>
  <si>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</si>
  <si>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</si>
  <si>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</si>
  <si>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</si>
  <si>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</si>
  <si>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</si>
  <si>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</si>
  <si>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</si>
  <si>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</si>
  <si>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</si>
  <si>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</si>
  <si>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</si>
  <si>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</si>
  <si>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</si>
  <si>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</si>
  <si>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</si>
  <si>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</si>
  <si>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</si>
  <si>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</si>
  <si>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</si>
  <si>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</si>
  <si>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</si>
  <si>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</si>
  <si>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</si>
  <si>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</si>
  <si>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</si>
  <si>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</si>
  <si>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</si>
  <si>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</si>
  <si>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</si>
  <si>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</si>
  <si>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</si>
  <si>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</si>
  <si>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</si>
  <si>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</si>
  <si>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</si>
  <si>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</si>
  <si>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</si>
  <si>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</si>
  <si>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</si>
  <si>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</si>
  <si>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</si>
  <si>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</si>
  <si>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</si>
  <si>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</si>
  <si>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</si>
  <si>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</si>
  <si>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</si>
  <si>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</si>
  <si>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</si>
  <si>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</si>
  <si>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</si>
  <si>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</si>
  <si>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</si>
  <si>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</si>
  <si>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</si>
  <si>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</si>
  <si>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</si>
  <si>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</si>
  <si>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</si>
  <si>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</si>
  <si>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</si>
  <si>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</si>
  <si>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</si>
  <si>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</si>
  <si>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</si>
  <si>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</si>
  <si>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</si>
  <si>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</si>
  <si>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</si>
  <si>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</si>
  <si>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</si>
  <si>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</si>
  <si>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</si>
  <si>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</si>
  <si>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</si>
  <si>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</si>
  <si>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</si>
  <si>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</si>
  <si>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</si>
  <si>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</si>
  <si>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</si>
  <si>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</si>
  <si>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</si>
  <si>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</si>
  <si>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</si>
  <si>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</si>
  <si>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</si>
  <si>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</si>
  <si>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</si>
  <si>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</si>
  <si>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</si>
  <si>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</si>
  <si>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</si>
  <si>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</si>
  <si>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</si>
  <si>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</si>
  <si>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</si>
  <si>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</si>
  <si>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</si>
  <si>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</si>
  <si>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</si>
  <si>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</si>
  <si>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</si>
  <si>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</si>
  <si>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</si>
  <si>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</si>
  <si>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</si>
  <si>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</si>
  <si>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</si>
  <si>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</si>
  <si>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</si>
  <si>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</si>
  <si>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</si>
  <si>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</si>
  <si>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</si>
  <si>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</si>
  <si>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</si>
  <si>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</si>
  <si>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</si>
  <si>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</si>
  <si>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</si>
  <si>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</si>
  <si>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</si>
  <si>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</si>
  <si>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</si>
  <si>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</si>
  <si>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</si>
  <si>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</si>
  <si>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</si>
  <si>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</si>
  <si>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</si>
  <si>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</si>
  <si>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</si>
  <si>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</si>
  <si>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</si>
  <si>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</si>
  <si>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</si>
  <si>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</si>
  <si>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</si>
  <si>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</si>
  <si>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</si>
  <si>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</si>
  <si>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</si>
  <si>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</si>
  <si>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</si>
  <si>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</si>
  <si>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</si>
  <si>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</si>
  <si>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</si>
  <si>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</si>
  <si>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</si>
  <si>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</si>
  <si>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</si>
  <si>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</si>
  <si>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</si>
  <si>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</si>
  <si>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</si>
  <si>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</si>
  <si>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</si>
  <si>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</si>
  <si>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</si>
  <si>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</si>
  <si>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</si>
  <si>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</si>
  <si>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</si>
  <si>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</si>
  <si>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</si>
  <si>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</si>
  <si>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</si>
  <si>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</si>
  <si>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</si>
  <si>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</si>
  <si>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</si>
  <si>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</si>
  <si>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</si>
  <si>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</si>
  <si>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</si>
  <si>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</si>
  <si>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</si>
  <si>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</si>
  <si>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</si>
  <si>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</si>
  <si>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</si>
  <si>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</si>
  <si>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</si>
  <si>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</si>
  <si>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</si>
  <si>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</si>
  <si>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</si>
  <si>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</si>
  <si>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</si>
  <si>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</si>
  <si>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</si>
  <si>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</si>
  <si>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</si>
  <si>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</si>
  <si>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</si>
  <si>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</si>
  <si>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</si>
  <si>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</si>
  <si>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</si>
  <si>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</si>
  <si>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</si>
  <si>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</si>
  <si>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</si>
  <si>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</si>
  <si>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</si>
  <si>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</si>
  <si>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</si>
  <si>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</si>
  <si>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</si>
  <si>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</si>
  <si>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</si>
  <si>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</si>
  <si>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</si>
  <si>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</si>
  <si>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</si>
  <si>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</si>
  <si>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</si>
  <si>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</si>
  <si>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</si>
  <si>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</si>
  <si>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</si>
  <si>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</si>
  <si>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</si>
  <si>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</si>
  <si>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</si>
  <si>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</si>
  <si>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</si>
  <si>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</si>
  <si>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</si>
  <si>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</si>
  <si>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</si>
  <si>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</si>
  <si>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</si>
  <si>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</si>
  <si>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</si>
  <si>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</si>
  <si>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</si>
  <si>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</si>
  <si>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</si>
  <si>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</si>
  <si>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</si>
  <si>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</si>
  <si>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</si>
  <si>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</si>
  <si>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</si>
  <si>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</si>
  <si>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</si>
  <si>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</si>
  <si>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</si>
  <si>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</si>
  <si>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</si>
  <si>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</si>
  <si>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</si>
  <si>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</si>
  <si>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</si>
  <si>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</si>
  <si>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</si>
  <si>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</si>
  <si>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</si>
  <si>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</si>
  <si>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</si>
  <si>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</si>
  <si>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</si>
  <si>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</si>
  <si>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</si>
  <si>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</si>
  <si>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</si>
  <si>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</si>
  <si>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</si>
  <si>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</si>
  <si>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</si>
  <si>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</si>
  <si>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</si>
  <si>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</si>
  <si>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</si>
  <si>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</si>
  <si>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</si>
  <si>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</si>
  <si>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</si>
  <si>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</si>
  <si>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</si>
  <si>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</si>
  <si>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</si>
  <si>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</si>
  <si>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</si>
  <si>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</si>
  <si>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</si>
  <si>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</si>
  <si>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</si>
  <si>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</si>
  <si>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</si>
  <si>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</si>
  <si>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</si>
  <si>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</si>
  <si>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</si>
  <si>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</si>
  <si>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</si>
  <si>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</si>
  <si>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</si>
  <si>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</si>
  <si>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</si>
  <si>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</si>
  <si>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</si>
  <si>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</si>
  <si>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</si>
  <si>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</si>
  <si>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</si>
  <si>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</si>
  <si>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</si>
  <si>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</si>
  <si>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</si>
  <si>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</si>
  <si>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</si>
  <si>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</si>
  <si>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</si>
  <si>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</si>
  <si>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</si>
  <si>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</si>
  <si>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</si>
  <si>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</si>
  <si>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</si>
  <si>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</si>
  <si>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</si>
  <si>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</si>
  <si>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</si>
  <si>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</si>
  <si>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</si>
  <si>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</si>
  <si>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</si>
  <si>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</si>
  <si>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</si>
  <si>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</si>
  <si>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</si>
  <si>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</si>
  <si>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</si>
  <si>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</si>
  <si>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</si>
  <si>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</si>
  <si>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</si>
  <si>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</si>
  <si>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</si>
  <si>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</si>
  <si>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</si>
  <si>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</si>
  <si>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</si>
  <si>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</si>
  <si>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</si>
  <si>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</si>
  <si>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</si>
  <si>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</si>
  <si>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</si>
  <si>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</si>
  <si>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</si>
  <si>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</si>
  <si>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</si>
  <si>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</si>
  <si>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</si>
  <si>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</si>
  <si>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</si>
  <si>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</si>
  <si>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</si>
  <si>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</si>
  <si>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</si>
  <si>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</si>
  <si>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</si>
  <si>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</si>
  <si>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</si>
  <si>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</si>
  <si>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</si>
  <si>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</si>
  <si>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</si>
  <si>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</si>
  <si>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</si>
  <si>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</si>
  <si>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</si>
  <si>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</si>
  <si>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</si>
  <si>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</si>
  <si>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</si>
  <si>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</si>
  <si>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</si>
  <si>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</si>
  <si>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</si>
  <si>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</si>
  <si>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</si>
  <si>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</si>
  <si>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</si>
  <si>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</si>
  <si>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</si>
  <si>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</si>
  <si>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</si>
  <si>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</si>
  <si>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</si>
  <si>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</si>
  <si>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</si>
  <si>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</si>
  <si>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</si>
  <si>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</si>
  <si>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</si>
  <si>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</si>
  <si>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</si>
  <si>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</si>
  <si>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</si>
  <si>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</si>
  <si>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</si>
  <si>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</si>
  <si>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</si>
  <si>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</si>
  <si>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</si>
  <si>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</si>
  <si>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</si>
  <si>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</si>
  <si>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</si>
  <si>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</si>
  <si>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</si>
  <si>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</si>
  <si>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</si>
  <si>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</si>
  <si>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</si>
  <si>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</si>
  <si>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</si>
  <si>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</si>
  <si>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</si>
  <si>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</si>
  <si>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</si>
  <si>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</si>
  <si>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</si>
  <si>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</si>
  <si>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</si>
  <si>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</si>
  <si>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</si>
  <si>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</si>
  <si>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</si>
  <si>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</si>
  <si>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</si>
  <si>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</si>
  <si>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</si>
  <si>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</si>
  <si>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</si>
  <si>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</si>
  <si>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</si>
  <si>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</si>
  <si>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</si>
  <si>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</si>
  <si>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</si>
  <si>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</si>
  <si>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</si>
  <si>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</si>
  <si>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</si>
  <si>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</si>
  <si>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</si>
  <si>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</si>
  <si>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</si>
  <si>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</si>
  <si>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</si>
  <si>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</si>
  <si>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</si>
  <si>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</si>
  <si>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</si>
  <si>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</si>
  <si>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</si>
  <si>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</si>
  <si>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</si>
  <si>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</si>
  <si>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</si>
  <si>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</si>
  <si>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</si>
  <si>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</si>
  <si>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</si>
  <si>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</si>
  <si>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</si>
  <si>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</si>
  <si>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</si>
  <si>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</si>
  <si>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</si>
  <si>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</si>
  <si>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</si>
  <si>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</si>
  <si>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</si>
  <si>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</si>
  <si>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</si>
  <si>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</si>
  <si>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</si>
  <si>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</si>
  <si>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</si>
  <si>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</si>
  <si>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</si>
  <si>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</si>
  <si>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</si>
  <si>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</si>
  <si>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</si>
  <si>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</si>
  <si>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</si>
  <si>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</si>
  <si>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</si>
  <si>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</si>
  <si>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</si>
  <si>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</si>
  <si>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</si>
  <si>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</si>
  <si>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</si>
  <si>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</si>
  <si>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</si>
  <si>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</si>
  <si>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</si>
  <si>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</si>
  <si>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</si>
  <si>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</si>
  <si>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</si>
  <si>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</si>
  <si>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</si>
  <si>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</si>
  <si>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</si>
  <si>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</si>
  <si>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</si>
  <si>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</si>
  <si>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</si>
  <si>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</si>
  <si>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</si>
  <si>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</si>
  <si>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</si>
  <si>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</si>
  <si>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</si>
  <si>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</si>
  <si>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</si>
  <si>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</si>
  <si>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</si>
  <si>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</si>
  <si>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</si>
  <si>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</si>
  <si>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</si>
  <si>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</si>
  <si>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</si>
  <si>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</si>
  <si>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</si>
  <si>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</si>
  <si>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</si>
  <si>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</si>
  <si>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</si>
  <si>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</si>
  <si>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</si>
  <si>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</si>
  <si>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</si>
  <si>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</si>
  <si>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</si>
  <si>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</si>
  <si>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</si>
  <si>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</si>
  <si>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</si>
  <si>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</si>
  <si>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</si>
  <si>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</si>
  <si>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</si>
  <si>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</si>
  <si>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</si>
  <si>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</si>
  <si>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</si>
  <si>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</si>
  <si>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</si>
  <si>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</si>
  <si>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</si>
  <si>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</si>
  <si>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</si>
  <si>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</si>
  <si>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</si>
  <si>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</si>
  <si>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</si>
  <si>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</si>
  <si>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</si>
  <si>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</si>
  <si>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</si>
  <si>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</si>
  <si>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</si>
  <si>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</si>
  <si>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</si>
  <si>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</si>
  <si>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</si>
  <si>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</si>
  <si>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</si>
  <si>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</si>
  <si>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</si>
  <si>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</si>
  <si>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</si>
  <si>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</si>
  <si>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</si>
  <si>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</si>
  <si>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</si>
  <si>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</si>
  <si>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</si>
  <si>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</si>
  <si>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</si>
  <si>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</si>
  <si>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</si>
  <si>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</si>
  <si>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</si>
  <si>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</si>
  <si>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</si>
  <si>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</si>
  <si>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</si>
  <si>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</si>
  <si>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</si>
  <si>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</si>
  <si>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</si>
  <si>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</si>
  <si>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</si>
  <si>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</si>
  <si>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</si>
  <si>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</si>
  <si>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</si>
  <si>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</si>
  <si>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</si>
  <si>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</si>
  <si>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</si>
  <si>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</si>
  <si>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</si>
  <si>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</si>
  <si>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</si>
  <si>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</si>
  <si>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</si>
  <si>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</si>
  <si>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</si>
  <si>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</si>
  <si>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</si>
  <si>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</si>
  <si>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</si>
  <si>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</si>
  <si>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</si>
  <si>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</si>
  <si>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</si>
  <si>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</si>
  <si>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</si>
  <si>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</si>
  <si>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</si>
  <si>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</si>
  <si>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</si>
  <si>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</si>
  <si>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</si>
  <si>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</si>
  <si>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</si>
  <si>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</si>
  <si>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</si>
  <si>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</si>
  <si>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</si>
  <si>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</si>
  <si>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</si>
  <si>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</si>
  <si>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</si>
  <si>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</si>
  <si>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</si>
  <si>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</si>
  <si>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</si>
  <si>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</si>
  <si>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</si>
  <si>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</si>
  <si>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</si>
  <si>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</si>
  <si>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</si>
  <si>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</si>
  <si>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</si>
  <si>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</si>
  <si>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</si>
  <si>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</si>
  <si>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</si>
  <si>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</si>
  <si>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</si>
  <si>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</si>
  <si>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</si>
  <si>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</si>
  <si>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</si>
  <si>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</si>
  <si>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</si>
  <si>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</si>
  <si>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</si>
  <si>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</si>
  <si>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</si>
  <si>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</si>
  <si>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</si>
  <si>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</si>
  <si>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</si>
  <si>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</si>
  <si>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</si>
  <si>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</si>
  <si>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</si>
  <si>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</si>
  <si>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</si>
  <si>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</si>
  <si>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</si>
  <si>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</si>
  <si>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</si>
  <si>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</si>
  <si>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</si>
  <si>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</si>
  <si>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</si>
  <si>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</si>
  <si>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</si>
  <si>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</si>
  <si>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</si>
  <si>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</si>
  <si>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</si>
  <si>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</si>
  <si>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</si>
  <si>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</si>
  <si>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</si>
  <si>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</si>
  <si>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</si>
  <si>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</si>
  <si>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</si>
  <si>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</si>
  <si>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</si>
  <si>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</si>
  <si>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</si>
  <si>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</si>
  <si>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</si>
  <si>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</si>
  <si>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</si>
  <si>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</si>
  <si>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</si>
  <si>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</si>
  <si>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</si>
  <si>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</si>
  <si>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</si>
  <si>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</si>
  <si>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</si>
  <si>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</si>
  <si>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</si>
  <si>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</si>
  <si>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</si>
  <si>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</si>
  <si>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</si>
  <si>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</si>
  <si>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</si>
  <si>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</si>
  <si>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</si>
  <si>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</si>
  <si>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</si>
  <si>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</si>
  <si>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</si>
  <si>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</si>
  <si>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</si>
  <si>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</si>
  <si>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</si>
  <si>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</si>
  <si>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</si>
  <si>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</si>
  <si>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</si>
  <si>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</si>
  <si>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</si>
  <si>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</si>
  <si>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</si>
  <si>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</si>
  <si>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</si>
  <si>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</si>
  <si>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</si>
  <si>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</si>
  <si>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</si>
  <si>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</si>
  <si>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</si>
  <si>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</si>
  <si>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</si>
  <si>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</si>
  <si>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</si>
  <si>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</si>
  <si>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</si>
  <si>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</si>
  <si>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</si>
  <si>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</si>
  <si>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</si>
  <si>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</si>
  <si>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</si>
  <si>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</si>
  <si>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</si>
  <si>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</si>
  <si>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</si>
  <si>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</si>
  <si>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</si>
  <si>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</si>
  <si>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</si>
  <si>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</si>
  <si>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</si>
  <si>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</si>
  <si>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</si>
  <si>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</si>
  <si>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</si>
  <si>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</si>
  <si>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</si>
  <si>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</si>
  <si>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</si>
  <si>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</si>
  <si>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</si>
  <si>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</si>
  <si>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</si>
  <si>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</si>
  <si>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</si>
  <si>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</si>
  <si>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</si>
  <si>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</si>
  <si>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</si>
  <si>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</si>
  <si>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</si>
  <si>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</si>
  <si>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</si>
  <si>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</si>
  <si>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</si>
  <si>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</si>
  <si>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</si>
  <si>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</si>
  <si>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</si>
  <si>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</si>
  <si>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</si>
  <si>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</si>
  <si>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</si>
  <si>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</si>
  <si>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</si>
  <si>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</si>
  <si>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</si>
  <si>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</si>
  <si>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</si>
  <si>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</si>
  <si>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</si>
  <si>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</si>
  <si>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</si>
  <si>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</si>
  <si>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</si>
  <si>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</si>
  <si>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</si>
  <si>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</si>
  <si>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</si>
  <si>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</si>
  <si>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</si>
  <si>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</si>
  <si>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</si>
  <si>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</si>
  <si>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</si>
  <si>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</si>
  <si>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</si>
  <si>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</si>
  <si>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</si>
  <si>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</si>
  <si>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</si>
  <si>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</si>
  <si>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</si>
  <si>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</si>
  <si>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</si>
  <si>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</si>
  <si>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</si>
  <si>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</si>
  <si>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</si>
  <si>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</si>
  <si>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</si>
  <si>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</si>
  <si>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</si>
  <si>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</si>
  <si>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</si>
  <si>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</si>
  <si>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</si>
  <si>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</si>
  <si>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</si>
  <si>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</si>
  <si>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</si>
  <si>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</si>
  <si>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</si>
  <si>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</si>
  <si>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</si>
  <si>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</si>
  <si>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</si>
  <si>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</si>
  <si>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</si>
  <si>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</si>
  <si>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</si>
  <si>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</si>
  <si>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</si>
  <si>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</si>
  <si>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</si>
  <si>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</si>
  <si>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</si>
  <si>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</si>
  <si>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</si>
  <si>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</si>
  <si>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</si>
  <si>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</si>
  <si>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</si>
  <si>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</si>
  <si>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</si>
  <si>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</si>
  <si>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</si>
  <si>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</si>
  <si>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</si>
  <si>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</si>
  <si>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</si>
  <si>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</si>
  <si>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</si>
  <si>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</si>
  <si>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</si>
  <si>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</si>
  <si>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</si>
  <si>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</si>
  <si>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</si>
  <si>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</si>
  <si>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</si>
  <si>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</si>
  <si>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</si>
  <si>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</si>
  <si>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</si>
  <si>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</si>
  <si>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</si>
  <si>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</si>
  <si>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</si>
  <si>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</si>
  <si>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</si>
  <si>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</si>
  <si>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</si>
  <si>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</si>
  <si>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</si>
  <si>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</si>
  <si>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</si>
  <si>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</si>
  <si>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</si>
  <si>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</si>
  <si>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</si>
  <si>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</si>
  <si>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</si>
  <si>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</si>
  <si>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</si>
  <si>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</si>
  <si>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</si>
  <si>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</si>
  <si>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</si>
  <si>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</si>
  <si>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</si>
  <si>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</si>
  <si>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</si>
  <si>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</si>
  <si>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</si>
  <si>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</si>
  <si>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</si>
  <si>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</si>
  <si>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</si>
  <si>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</si>
  <si>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</si>
  <si>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</si>
  <si>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</si>
  <si>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</si>
  <si>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</si>
  <si>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</si>
  <si>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</si>
  <si>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</si>
  <si>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</si>
  <si>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</si>
  <si>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</si>
  <si>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</si>
  <si>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</si>
  <si>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</si>
  <si>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</si>
  <si>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</si>
  <si>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</si>
  <si>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</si>
  <si>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</si>
  <si>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</si>
  <si>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</si>
  <si>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</si>
  <si>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</si>
  <si>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</si>
  <si>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</si>
  <si>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</si>
  <si>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</si>
  <si>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</si>
  <si>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</si>
  <si>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</si>
  <si>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</si>
  <si>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</si>
  <si>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</si>
  <si>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</si>
  <si>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</si>
  <si>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</si>
  <si>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</si>
  <si>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</si>
  <si>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</si>
  <si>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</si>
  <si>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</si>
  <si>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</si>
  <si>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</si>
  <si>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</si>
  <si>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</si>
  <si>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</si>
  <si>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</si>
  <si>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</si>
  <si>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</si>
  <si>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</si>
  <si>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</si>
  <si>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</si>
  <si>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</si>
  <si>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</si>
  <si>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</si>
  <si>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</si>
  <si>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</si>
  <si>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</si>
  <si>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</si>
  <si>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</si>
  <si>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</si>
  <si>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</si>
  <si>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</si>
  <si>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</si>
  <si>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</si>
  <si>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</si>
  <si>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</si>
  <si>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</si>
  <si>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</si>
  <si>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</si>
  <si>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</si>
  <si>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</si>
  <si>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</si>
  <si>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</si>
  <si>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</si>
  <si>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</si>
  <si>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</si>
  <si>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</si>
  <si>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</si>
  <si>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</si>
  <si>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</si>
  <si>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</si>
  <si>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</si>
  <si>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</si>
  <si>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</si>
  <si>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</si>
  <si>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</si>
  <si>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</si>
  <si>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</si>
  <si>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</si>
  <si>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</si>
  <si>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</si>
  <si>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</si>
  <si>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</si>
  <si>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</si>
  <si>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</si>
  <si>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</si>
  <si>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</si>
  <si>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</si>
  <si>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</si>
  <si>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</si>
  <si>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</si>
  <si>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</si>
  <si>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</si>
  <si>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</si>
  <si>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</si>
  <si>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</si>
  <si>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</si>
  <si>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</si>
  <si>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</si>
  <si>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</si>
  <si>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</si>
  <si>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</si>
  <si>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</si>
  <si>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</si>
  <si>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</si>
  <si>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</si>
  <si>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</si>
  <si>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</si>
  <si>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</si>
  <si>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</si>
  <si>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</si>
  <si>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</si>
  <si>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</si>
  <si>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</si>
  <si>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</si>
  <si>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</si>
  <si>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</si>
  <si>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</si>
  <si>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</si>
  <si>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</si>
  <si>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</si>
  <si>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</si>
  <si>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</si>
  <si>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</si>
  <si>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</si>
  <si>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</si>
  <si>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</si>
  <si>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</si>
  <si>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</si>
  <si>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</si>
  <si>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</si>
  <si>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</si>
  <si>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</si>
  <si>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</si>
  <si>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</si>
  <si>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</si>
  <si>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</si>
  <si>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</si>
  <si>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</si>
  <si>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</si>
  <si>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</si>
  <si>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</si>
  <si>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</si>
  <si>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</si>
  <si>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</si>
  <si>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</si>
  <si>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</si>
  <si>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</si>
  <si>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</si>
  <si>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</si>
  <si>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</si>
  <si>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</si>
  <si>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</si>
  <si>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</si>
  <si>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</si>
  <si>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</si>
  <si>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</si>
  <si>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</si>
  <si>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</si>
  <si>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</si>
  <si>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</si>
  <si>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</si>
  <si>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</si>
  <si>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</si>
  <si>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</si>
  <si>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</si>
  <si>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</si>
  <si>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</si>
  <si>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</si>
  <si>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</si>
  <si>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</si>
  <si>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</si>
  <si>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</si>
  <si>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</si>
  <si>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</si>
  <si>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</si>
  <si>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</si>
  <si>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</si>
  <si>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</si>
  <si>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</si>
  <si>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</si>
  <si>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</si>
  <si>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</si>
  <si>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</si>
  <si>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</si>
  <si>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</si>
  <si>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</si>
  <si>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</si>
  <si>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</si>
  <si>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</si>
  <si>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</si>
  <si>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</si>
  <si>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</si>
  <si>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</si>
  <si>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</si>
  <si>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</si>
  <si>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</si>
  <si>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</si>
  <si>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</si>
  <si>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</si>
  <si>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</si>
  <si>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</si>
  <si>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</si>
  <si>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</si>
  <si>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</si>
  <si>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</si>
  <si>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</si>
  <si>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</si>
  <si>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</si>
  <si>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</si>
  <si>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</si>
  <si>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</si>
  <si>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</si>
  <si>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</si>
  <si>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</si>
  <si>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</si>
  <si>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</si>
  <si>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</si>
  <si>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</si>
  <si>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</si>
  <si>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</si>
  <si>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</si>
  <si>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</si>
  <si>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</si>
  <si>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</si>
  <si>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</si>
  <si>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</si>
  <si>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</si>
  <si>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</si>
  <si>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</si>
  <si>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</si>
  <si>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</si>
  <si>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</si>
  <si>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</si>
  <si>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</si>
  <si>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</si>
  <si>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</si>
  <si>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</si>
  <si>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</si>
  <si>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</si>
  <si>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</si>
  <si>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</si>
  <si>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</si>
  <si>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</si>
  <si>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</si>
  <si>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</si>
  <si>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</si>
  <si>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</si>
  <si>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</si>
  <si>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</si>
  <si>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</si>
  <si>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</si>
  <si>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</si>
  <si>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</si>
  <si>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</si>
  <si>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</si>
  <si>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</si>
  <si>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</si>
  <si>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</si>
  <si>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</si>
  <si>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</si>
  <si>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</si>
  <si>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</si>
  <si>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</si>
  <si>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</si>
  <si>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</si>
  <si>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</si>
  <si>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</si>
  <si>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</si>
  <si>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</si>
  <si>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</si>
  <si>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</si>
  <si>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</si>
  <si>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</si>
  <si>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</si>
  <si>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</si>
  <si>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</si>
  <si>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</si>
  <si>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</si>
  <si>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</si>
  <si>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</si>
  <si>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</si>
  <si>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</si>
  <si>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</si>
  <si>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</si>
  <si>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</si>
  <si>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</si>
  <si>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</si>
  <si>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</si>
  <si>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</si>
  <si>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</si>
  <si>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</si>
  <si>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</si>
  <si>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</si>
  <si>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</si>
  <si>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</si>
  <si>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</si>
  <si>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</si>
  <si>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</si>
  <si>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</si>
  <si>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</si>
  <si>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</si>
  <si>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</si>
  <si>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</si>
  <si>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</si>
  <si>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</si>
  <si>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</si>
  <si>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</si>
  <si>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</si>
  <si>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</si>
  <si>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</si>
  <si>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</si>
  <si>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</si>
  <si>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</si>
  <si>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</si>
  <si>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</si>
  <si>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</si>
  <si>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</si>
  <si>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</si>
  <si>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</si>
  <si>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</si>
  <si>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</si>
  <si>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</si>
  <si>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</si>
  <si>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</si>
  <si>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</si>
  <si>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</si>
  <si>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</si>
  <si>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</si>
  <si>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</si>
  <si>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</si>
  <si>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</si>
  <si>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</si>
  <si>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</si>
  <si>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</si>
  <si>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</si>
  <si>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</si>
  <si>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</si>
  <si>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</si>
  <si>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</si>
  <si>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</si>
  <si>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</si>
  <si>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</si>
  <si>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</si>
  <si>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</si>
  <si>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</si>
  <si>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</si>
  <si>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</si>
  <si>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</si>
  <si>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</si>
  <si>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</si>
  <si>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</si>
  <si>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</si>
  <si>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</si>
  <si>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</si>
  <si>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</si>
  <si>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</si>
  <si>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</si>
  <si>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</si>
  <si>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</si>
  <si>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</si>
  <si>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</si>
  <si>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</si>
  <si>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</si>
  <si>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</si>
  <si>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</si>
  <si>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</si>
  <si>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</si>
  <si>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</si>
  <si>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</si>
  <si>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</si>
  <si>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</si>
  <si>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</si>
  <si>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</si>
  <si>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</si>
  <si>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</si>
  <si>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</si>
  <si>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</si>
  <si>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</si>
  <si>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</si>
  <si>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</si>
  <si>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</si>
  <si>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</si>
  <si>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</si>
  <si>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</si>
  <si>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</si>
  <si>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</si>
  <si>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</si>
  <si>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</si>
  <si>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</si>
  <si>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</si>
  <si>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</si>
  <si>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</si>
  <si>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</si>
  <si>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</si>
  <si>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</si>
  <si>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</si>
  <si>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</si>
  <si>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</si>
  <si>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</si>
  <si>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</si>
  <si>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</si>
  <si>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</si>
  <si>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</si>
  <si>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</si>
  <si>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</si>
  <si>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</si>
  <si>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</si>
  <si>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</si>
  <si>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</si>
  <si>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</si>
  <si>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</si>
  <si>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</si>
  <si>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</si>
  <si>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</si>
  <si>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</si>
  <si>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</si>
  <si>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</si>
  <si>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</si>
  <si>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</si>
  <si>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</si>
  <si>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</si>
  <si>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</si>
  <si>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</si>
  <si>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</si>
  <si>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</si>
  <si>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</si>
  <si>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</si>
  <si>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</si>
  <si>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</si>
  <si>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</si>
  <si>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</si>
  <si>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</si>
  <si>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</si>
  <si>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</si>
  <si>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</si>
  <si>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</si>
  <si>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</si>
  <si>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</si>
  <si>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</si>
  <si>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</si>
  <si>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</si>
  <si>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</si>
  <si>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</si>
  <si>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</si>
  <si>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</si>
  <si>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</si>
  <si>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</si>
  <si>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</si>
  <si>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</si>
  <si>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</si>
  <si>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</si>
  <si>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</si>
  <si>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</si>
  <si>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</si>
  <si>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</si>
  <si>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</si>
  <si>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</si>
  <si>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</si>
  <si>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</si>
  <si>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</si>
  <si>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</si>
  <si>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</si>
  <si>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</si>
  <si>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</si>
  <si>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</si>
  <si>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</si>
  <si>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</si>
  <si>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</si>
  <si>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</si>
  <si>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</si>
  <si>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</si>
  <si>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</si>
  <si>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</si>
  <si>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</si>
  <si>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</si>
  <si>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</si>
  <si>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</si>
  <si>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</si>
  <si>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</si>
  <si>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</si>
  <si>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</si>
  <si>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</si>
  <si>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</si>
  <si>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</si>
  <si>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</si>
  <si>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</si>
  <si>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</si>
  <si>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</si>
  <si>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</si>
  <si>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</si>
  <si>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</si>
  <si>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</si>
  <si>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</si>
  <si>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</si>
  <si>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</si>
  <si>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</si>
  <si>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</si>
  <si>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</si>
  <si>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</si>
  <si>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</si>
  <si>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</si>
  <si>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</si>
  <si>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</si>
  <si>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</si>
  <si>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</si>
  <si>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</si>
  <si>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</si>
  <si>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</si>
  <si>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</si>
  <si>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</si>
  <si>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</si>
  <si>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</si>
  <si>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</si>
  <si>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</si>
  <si>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</si>
  <si>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</si>
  <si>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</si>
  <si>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</si>
  <si>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</si>
  <si>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</si>
  <si>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</si>
  <si>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</si>
  <si>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</si>
  <si>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</si>
  <si>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</si>
  <si>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</si>
  <si>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</si>
  <si>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</si>
  <si>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</si>
  <si>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</si>
  <si>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</si>
  <si>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</si>
  <si>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</si>
  <si>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</si>
  <si>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</si>
  <si>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</si>
  <si>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</si>
  <si>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</si>
  <si>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</si>
  <si>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</si>
  <si>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</si>
  <si>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</si>
  <si>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</si>
  <si>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</si>
  <si>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</si>
  <si>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</si>
  <si>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</si>
  <si>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</si>
  <si>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</si>
  <si>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</si>
  <si>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</si>
  <si>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</si>
  <si>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</si>
  <si>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</si>
  <si>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</si>
  <si>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</si>
  <si>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</si>
  <si>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</si>
  <si>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</si>
  <si>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</si>
  <si>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</si>
  <si>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</si>
  <si>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</si>
  <si>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</si>
  <si>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</si>
  <si>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</si>
  <si>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</si>
  <si>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</si>
  <si>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</si>
  <si>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</si>
  <si>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</si>
  <si>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</si>
  <si>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</si>
  <si>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</si>
  <si>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</si>
  <si>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</si>
  <si>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</si>
  <si>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</si>
  <si>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</si>
  <si>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</si>
  <si>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</si>
  <si>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</si>
  <si>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</si>
  <si>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</si>
  <si>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</si>
  <si>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</si>
  <si>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</si>
  <si>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</si>
  <si>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</si>
  <si>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</si>
  <si>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</si>
  <si>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</si>
  <si>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</si>
  <si>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</si>
  <si>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</si>
  <si>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</si>
  <si>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</si>
  <si>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</si>
  <si>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</si>
  <si>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</si>
  <si>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</si>
  <si>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</si>
  <si>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</si>
  <si>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</si>
  <si>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</si>
  <si>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</si>
  <si>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</si>
  <si>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</si>
  <si>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</si>
  <si>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</si>
  <si>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</si>
  <si>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</si>
  <si>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</si>
  <si>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</si>
  <si>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</si>
  <si>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</si>
  <si>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</si>
  <si>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</si>
  <si>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</si>
  <si>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</si>
  <si>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</si>
  <si>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</si>
  <si>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</si>
  <si>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</si>
  <si>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</si>
  <si>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</si>
  <si>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</si>
  <si>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</si>
  <si>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</si>
  <si>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</si>
  <si>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</si>
  <si>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</si>
  <si>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</si>
  <si>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</si>
  <si>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</si>
  <si>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</si>
  <si>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</si>
  <si>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</si>
  <si>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</si>
  <si>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</si>
  <si>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</si>
  <si>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</si>
  <si>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</si>
  <si>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</si>
  <si>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</si>
  <si>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</si>
  <si>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</si>
  <si>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</si>
  <si>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</si>
  <si>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</si>
  <si>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</si>
  <si>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</si>
  <si>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</si>
  <si>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</si>
  <si>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</si>
  <si>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</si>
  <si>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</si>
  <si>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</si>
  <si>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</si>
  <si>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</si>
  <si>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</si>
  <si>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</si>
  <si>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</si>
  <si>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</si>
  <si>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</si>
  <si>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</si>
  <si>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</si>
  <si>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</si>
  <si>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</si>
  <si>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</si>
  <si>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</si>
  <si>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</si>
  <si>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</si>
  <si>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</si>
  <si>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</si>
  <si>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</si>
  <si>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</si>
  <si>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</si>
  <si>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</si>
  <si>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</si>
  <si>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</si>
  <si>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</si>
  <si>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</si>
  <si>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</si>
  <si>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</si>
  <si>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</si>
  <si>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</si>
  <si>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</si>
  <si>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</si>
  <si>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</si>
  <si>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</si>
  <si>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</si>
  <si>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</si>
  <si>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</si>
  <si>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</si>
  <si>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</si>
  <si>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</si>
  <si>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</si>
  <si>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</si>
  <si>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</si>
  <si>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</si>
  <si>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</si>
  <si>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</si>
  <si>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</si>
  <si>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</si>
  <si>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</si>
  <si>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</si>
  <si>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</si>
  <si>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</si>
  <si>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</si>
  <si>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</si>
  <si>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</si>
  <si>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</si>
  <si>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</si>
  <si>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</si>
  <si>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</si>
  <si>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</si>
  <si>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</si>
  <si>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</si>
  <si>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</si>
  <si>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</si>
  <si>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</si>
  <si>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</si>
  <si>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</si>
  <si>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</si>
  <si>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</si>
  <si>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</si>
  <si>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</si>
  <si>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</si>
  <si>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</si>
  <si>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</si>
  <si>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</si>
  <si>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</si>
  <si>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</si>
  <si>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</si>
  <si>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</si>
  <si>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</si>
  <si>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</si>
  <si>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</si>
  <si>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</si>
  <si>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</si>
  <si>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</si>
  <si>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</si>
  <si>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</si>
  <si>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</si>
  <si>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</si>
  <si>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</si>
  <si>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</si>
  <si>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</si>
  <si>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</si>
  <si>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</si>
  <si>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</si>
  <si>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</si>
  <si>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</si>
  <si>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</si>
  <si>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</si>
  <si>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</si>
  <si>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</si>
  <si>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</si>
  <si>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</si>
  <si>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</si>
  <si>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</si>
  <si>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</si>
  <si>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</si>
  <si>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</si>
  <si>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</si>
  <si>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</si>
  <si>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</si>
  <si>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</si>
  <si>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</si>
  <si>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</si>
  <si>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</si>
  <si>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</si>
  <si>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</si>
  <si>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</si>
  <si>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</si>
  <si>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</si>
  <si>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</si>
  <si>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</si>
  <si>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</si>
  <si>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</si>
  <si>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</si>
  <si>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</si>
  <si>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</si>
  <si>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</si>
  <si>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</si>
  <si>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</si>
  <si>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</si>
  <si>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</si>
  <si>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</si>
  <si>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</si>
  <si>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</si>
  <si>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</si>
  <si>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</si>
  <si>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</si>
  <si>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</si>
  <si>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</si>
  <si>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</si>
  <si>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</si>
  <si>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</si>
  <si>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</si>
  <si>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</si>
  <si>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</si>
  <si>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</si>
  <si>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</si>
  <si>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</si>
  <si>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</si>
  <si>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</si>
  <si>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</si>
  <si>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</si>
  <si>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</si>
  <si>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</si>
  <si>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</si>
  <si>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</si>
  <si>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</si>
  <si>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</si>
  <si>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</si>
  <si>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</si>
  <si>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</si>
  <si>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</si>
  <si>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</si>
  <si>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</si>
  <si>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</si>
  <si>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</si>
  <si>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</si>
  <si>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</si>
  <si>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</si>
  <si>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</si>
  <si>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</si>
  <si>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</si>
  <si>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</si>
  <si>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</si>
  <si>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</si>
  <si>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</si>
  <si>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</si>
  <si>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</si>
  <si>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</si>
  <si>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</si>
  <si>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</si>
  <si>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</si>
  <si>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</si>
  <si>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</si>
  <si>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</si>
  <si>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</si>
  <si>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</si>
  <si>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</si>
  <si>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</si>
  <si>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</si>
  <si>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</si>
  <si>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</si>
  <si>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</si>
  <si>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</si>
  <si>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</si>
  <si>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</si>
  <si>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</si>
  <si>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</si>
  <si>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</si>
  <si>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</si>
  <si>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</si>
  <si>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</si>
  <si>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</si>
  <si>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</si>
  <si>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</si>
  <si>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</si>
  <si>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</si>
  <si>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</si>
  <si>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</si>
  <si>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</si>
  <si>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</si>
  <si>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</si>
  <si>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</si>
  <si>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</si>
  <si>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</si>
  <si>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</si>
  <si>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</si>
  <si>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</si>
  <si>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</si>
  <si>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</si>
  <si>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</si>
  <si>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</si>
  <si>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</si>
  <si>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</si>
  <si>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</si>
  <si>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</si>
  <si>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</si>
  <si>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</si>
  <si>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</si>
  <si>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</si>
  <si>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</si>
  <si>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</si>
  <si>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</si>
  <si>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</si>
  <si>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</si>
  <si>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</si>
  <si>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</si>
  <si>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</si>
  <si>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</si>
  <si>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</si>
  <si>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</si>
  <si>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</si>
  <si>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</si>
  <si>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</si>
  <si>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</si>
  <si>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</si>
  <si>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</si>
  <si>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</si>
  <si>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</si>
  <si>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</si>
  <si>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</si>
  <si>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</si>
  <si>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</si>
  <si>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</si>
  <si>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</si>
  <si>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</si>
  <si>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</si>
  <si>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</si>
  <si>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</si>
  <si>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</si>
  <si>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</si>
  <si>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</si>
  <si>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</si>
  <si>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</si>
  <si>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</si>
  <si>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</si>
  <si>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</si>
  <si>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</si>
  <si>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</si>
  <si>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</si>
  <si>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</si>
  <si>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</si>
  <si>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</si>
  <si>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</si>
  <si>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</si>
  <si>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</si>
  <si>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</si>
  <si>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</si>
  <si>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</si>
  <si>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</si>
  <si>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</si>
  <si>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</si>
  <si>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</si>
  <si>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</si>
  <si>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</si>
  <si>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</si>
  <si>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</si>
  <si>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</si>
  <si>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</si>
  <si>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</si>
  <si>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</si>
  <si>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</si>
  <si>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</si>
  <si>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</si>
  <si>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</si>
  <si>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INGENIERO ACUICOLA</t>
  </si>
  <si>
    <t>PROFESIONAL UNIVERSITARIO</t>
  </si>
  <si>
    <t>ehernandez@corpouraba.gov.co</t>
  </si>
  <si>
    <t xml:space="preserve">Visita completa </t>
  </si>
  <si>
    <t>Vainicol S.A.S</t>
  </si>
  <si>
    <t>Alvaro Vallejo Rendon</t>
  </si>
  <si>
    <t>Edison Alberto Gantiva Ramirez</t>
  </si>
  <si>
    <t>Vainicol</t>
  </si>
  <si>
    <t>info@vainicol.co</t>
  </si>
  <si>
    <t>0129</t>
  </si>
  <si>
    <t>Chocolate con vainillla</t>
  </si>
  <si>
    <t>Pasta de Vainilla</t>
  </si>
  <si>
    <t>Extracto de vainilla Puro</t>
  </si>
  <si>
    <t>vainas de Vainilla</t>
  </si>
  <si>
    <t>7°21´24,9"</t>
  </si>
  <si>
    <t>76°29´12,7"</t>
  </si>
  <si>
    <t>7°21´24,9""</t>
  </si>
  <si>
    <t>Vereda Villa Arteaga, entrada por abajo del puente, Km 2</t>
  </si>
  <si>
    <t>Forma de organización: Sociedad por Acciones Simplificada (S.A.S.).
Objeto comercial (¿a qué se dedica?): Producción, transformación y comercialización de extracto puro de vainilla, chocolate con vainilla, pasta de vainilla y vainas de vainilla.
Producción (¿cómo lo hace?): Mediante procesos de cultivo, selección, beneficio y transformación de la vainilla, aplicando procedimientos de procesamiento y control de calidad para la obtención de productos con valor agregado.
Población objetivo y clientes (¿a quién va dirigido?): Industrias de alimentos y bebidas, reposterías, panaderías, restaurantes, distribuidores especializados y consumidores finales que demandan productos naturales de alta calidad.
Comercialización (¿cómo lo vende?): A través de venta directa, distribuidores autorizados, alianzas comerciales y canales de comercialización locales, nacionales y, de acuerdo con la demanda, mercados internacionales.</t>
  </si>
  <si>
    <t>La actividad económica de Vainicol S.A.S. genera un impacto social positivo al dinamizar la cadena de valor de la vainilla, promoviendo la generación de empleo, el fortalecimiento de los ingresos de los productores vinculados y el desarrollo económico del territorio. Asimismo, impulsa el encadenamiento productivo con proveedores locales, fomenta la transferencia de conocimientos sobre prácticas sostenibles y contribuye al fortalecimiento de capacidades técnicas para la producción y transformación con valor agregado. Como parte de su gestión ambiental, la empresa implementa buenas prácticas orientadas a la gestión integral de residuos, el uso eficiente del recurso hídrico y energético, la prevención de la contaminación y la optimización de los procesos productivos, promoviendo una cultura de sostenibilidad y el cumplimiento de la normatividad ambiental aplicable.</t>
  </si>
  <si>
    <t>La actividad económica de Vainicol S.A.S. consiste en la producción, transformación y comercialización de productos derivados de la vainilla, entre ellos extracto puro de vainilla, chocolate con vainilla, pasta de vainilla y vainas de vainilla. Su objeto social está orientado a la generación de productos naturales con valor agregado, mediante procesos que garantizan la calidad e inocuidad, promoviendo el aprovechamiento sostenible de la materia prima, la innovación agroindustrial y el fortalecimiento de la cadena productiva de la vainilla.</t>
  </si>
  <si>
    <t>La actividad desarrollada por Vainicol S.A.S. genera impactos ambientales positivos al fomentar el aprovechamiento sostenible de la vainilla y la generación de valor agregado a partir de materias primas de origen agrícola. La implementación de procesos productivos con criterios de sostenibilidad contribuye a la optimización en el uso de los recursos naturales, la reducción de pérdidas de materia prima y la minimización de residuos. Entre las buenas prácticas ambientales ejecutadas se destacan la gestión integral de residuos sólidos, el aprovechamiento de residuos orgánicos, el uso eficiente del recurso hídrico y energético, la aplicación de medidas de producción más limpia, el control y seguimiento de aspectos ambientales asociados al proceso productivo y la promoción de prácticas orientadas a la conservación de la biodiversidad y al uso sostenible de los recursos naturales. Estas acciones favorecen la ecoeficiencia del proceso, la prevención de impactos ambientales y el fortalecimiento de la sostenibilidad de la actividad económica</t>
  </si>
  <si>
    <t xml:space="preserve">Existen procesos </t>
  </si>
  <si>
    <t xml:space="preserve">existen procesos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</si>
</sst>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9</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A89" zoomScale="106" zoomScaleNormal="106" zoomScaleSheetLayoutView="85" workbookViewId="0">
      <selection activeCell="Y28" sqref="Y2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2259</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145</v>
      </c>
      <c r="G10" s="413"/>
      <c r="H10" s="413"/>
      <c r="I10" s="414"/>
      <c r="J10" s="35"/>
      <c r="K10" s="147" t="s">
        <v>13</v>
      </c>
      <c r="L10" s="394" t="s">
        <v>14</v>
      </c>
      <c r="M10" s="394"/>
      <c r="N10" s="413" t="s">
        <v>157</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94" t="s">
        <v>16</v>
      </c>
      <c r="E12" s="394"/>
      <c r="F12" s="413">
        <v>901976127</v>
      </c>
      <c r="G12" s="413"/>
      <c r="H12" s="413"/>
      <c r="I12" s="414"/>
      <c r="J12" s="35"/>
      <c r="K12" s="146" t="s">
        <v>17</v>
      </c>
      <c r="L12" s="401">
        <f>Z16</f>
        <v>3</v>
      </c>
      <c r="M12" s="402"/>
      <c r="N12" s="35"/>
      <c r="O12" s="146" t="s">
        <v>18</v>
      </c>
      <c r="P12" s="394" t="s">
        <v>19</v>
      </c>
      <c r="Q12" s="394"/>
      <c r="R12" s="391" t="s">
        <v>20</v>
      </c>
      <c r="S12" s="391"/>
      <c r="T12" s="392" t="s">
        <v>2264</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8</v>
      </c>
      <c r="M16" s="152" t="str">
        <f>IF(F16="a. Si","Mes","")</f>
        <v>Mes</v>
      </c>
      <c r="N16" s="153" t="s">
        <v>1635</v>
      </c>
      <c r="O16" s="152" t="str">
        <f>IF(F16="a. Si","Año","")</f>
        <v>Año</v>
      </c>
      <c r="P16" s="145">
        <v>2025</v>
      </c>
      <c r="R16" s="400" t="str">
        <f>IF(F16="a. Si","Número de meses de constitución","")</f>
        <v>Número de meses de constitución</v>
      </c>
      <c r="S16" s="394"/>
      <c r="T16" s="394"/>
      <c r="U16" s="394"/>
      <c r="V16" s="154">
        <v>11</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8</v>
      </c>
      <c r="Z16" s="5">
        <f>IF(Y16=0,0,IF(Y16=1,1,11-Y16))</f>
        <v>3</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2260</v>
      </c>
      <c r="H18" s="413"/>
      <c r="I18" s="413"/>
      <c r="J18" s="413"/>
      <c r="K18" s="413"/>
      <c r="L18" s="149" t="s">
        <v>28</v>
      </c>
      <c r="M18" s="394" t="s">
        <v>29</v>
      </c>
      <c r="N18" s="394"/>
      <c r="O18" s="413" t="s">
        <v>136</v>
      </c>
      <c r="P18" s="414"/>
      <c r="Q18" s="35"/>
      <c r="R18" s="400" t="s">
        <v>30</v>
      </c>
      <c r="S18" s="394"/>
      <c r="T18" s="395">
        <v>70556916</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2260</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2261</v>
      </c>
      <c r="H22" s="413"/>
      <c r="I22" s="413"/>
      <c r="J22" s="413"/>
      <c r="K22" s="413"/>
      <c r="L22" s="413"/>
      <c r="M22" s="413"/>
      <c r="N22" s="413"/>
      <c r="O22" s="413"/>
      <c r="P22" s="414"/>
      <c r="Q22" s="35"/>
      <c r="R22" s="400" t="s">
        <v>35</v>
      </c>
      <c r="S22" s="394"/>
      <c r="T22" s="395">
        <v>3122930354</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2272</v>
      </c>
      <c r="H24" s="413"/>
      <c r="I24" s="413"/>
      <c r="J24" s="413"/>
      <c r="K24" s="413"/>
      <c r="L24" s="413"/>
      <c r="M24" s="413"/>
      <c r="N24" s="413"/>
      <c r="O24" s="413"/>
      <c r="P24" s="414"/>
      <c r="Q24" s="35"/>
      <c r="R24" s="143" t="s">
        <v>38</v>
      </c>
      <c r="S24" s="394" t="s">
        <v>39</v>
      </c>
      <c r="T24" s="394"/>
      <c r="U24" s="490" t="s">
        <v>135</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440</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2263</v>
      </c>
      <c r="H28" s="498"/>
      <c r="I28" s="498"/>
      <c r="J28" s="498"/>
      <c r="K28" s="498"/>
      <c r="L28" s="498"/>
      <c r="M28" s="498"/>
      <c r="N28" s="498"/>
      <c r="O28" s="499"/>
      <c r="P28" s="172"/>
      <c r="Q28" s="143" t="s">
        <v>44</v>
      </c>
      <c r="R28" s="394" t="s">
        <v>45</v>
      </c>
      <c r="S28" s="394"/>
      <c r="T28" s="395">
        <v>30281651222</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t="s">
        <v>2262</v>
      </c>
      <c r="L32" s="378"/>
      <c r="M32" s="378"/>
      <c r="N32" s="378"/>
      <c r="O32" s="388" t="s">
        <v>2262</v>
      </c>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2267</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2275</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2265</v>
      </c>
      <c r="I40" s="510"/>
      <c r="J40" s="510"/>
      <c r="K40" s="510"/>
      <c r="L40" s="510"/>
      <c r="M40" s="510" t="s">
        <v>2266</v>
      </c>
      <c r="N40" s="510"/>
      <c r="O40" s="510"/>
      <c r="P40" s="510"/>
      <c r="Q40" s="510"/>
      <c r="R40" s="510" t="s">
        <v>2268</v>
      </c>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45877</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45877</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2276</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147</v>
      </c>
      <c r="J52" s="181"/>
      <c r="K52" s="379" t="str">
        <f t="shared" ref="K52:K63" si="0">IF(I52="a. Si","Describa.",IF(I52="b. No","No Aplica",""))</f>
        <v>No Aplica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2274</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v>
      </c>
      <c r="G100" s="455"/>
      <c r="H100" s="455" t="s">
        <v>1626</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2254</v>
      </c>
      <c r="G111" s="433"/>
      <c r="H111" s="433"/>
      <c r="I111" s="433"/>
      <c r="J111" s="433"/>
      <c r="K111" s="433"/>
      <c r="L111" s="432" t="s">
        <v>118</v>
      </c>
      <c r="M111" s="432"/>
      <c r="N111" s="432"/>
      <c r="O111" s="434" t="s">
        <v>2255</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2256</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2257</v>
      </c>
      <c r="P113" s="434"/>
      <c r="Q113" s="434"/>
      <c r="R113" s="434"/>
      <c r="S113" s="434"/>
      <c r="T113" s="434"/>
      <c r="U113" s="434"/>
      <c r="V113" s="435"/>
      <c r="W113" s="165"/>
    </row>
    <row r="114" spans="2:23" ht="16.5" customHeight="1" thickBot="1">
      <c r="B114" s="163"/>
      <c r="C114" s="430" t="s">
        <v>123</v>
      </c>
      <c r="D114" s="431"/>
      <c r="E114" s="431"/>
      <c r="F114" s="436">
        <v>46204</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tabSelected="1" view="pageBreakPreview" topLeftCell="C1" zoomScale="102" zoomScaleNormal="70" zoomScaleSheetLayoutView="100" workbookViewId="0">
      <selection activeCell="F125" sqref="F125:P125"/>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v>
      </c>
      <c r="G7" s="455"/>
      <c r="H7" s="455" t="s">
        <v>1626</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1551</v>
      </c>
      <c r="H9" s="397"/>
      <c r="I9" s="397"/>
      <c r="J9" s="397"/>
      <c r="K9" s="421"/>
      <c r="L9" s="35"/>
      <c r="M9" s="634" t="s">
        <v>1380</v>
      </c>
      <c r="N9" s="635"/>
      <c r="O9" s="635"/>
      <c r="P9" s="635"/>
      <c r="Q9" s="401" t="str">
        <f>VLOOKUP(G9,'Listas caracterización'!D2:F31,2,FALSE)</f>
        <v>Agrosistemas sostenibles</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2273</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2026</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Extracto de vainilla Puro</v>
      </c>
      <c r="D17" s="416"/>
      <c r="E17" s="416"/>
      <c r="F17" s="416"/>
      <c r="G17" s="636" t="s">
        <v>1547</v>
      </c>
      <c r="H17" s="636"/>
      <c r="I17" s="639">
        <v>200</v>
      </c>
      <c r="J17" s="639"/>
      <c r="K17" s="416" t="str">
        <f t="shared" ref="K17:K20" si="0">+G17</f>
        <v>Unidades</v>
      </c>
      <c r="L17" s="416"/>
      <c r="M17" s="637">
        <v>200</v>
      </c>
      <c r="N17" s="637"/>
      <c r="O17" s="638">
        <v>25000</v>
      </c>
      <c r="P17" s="638"/>
      <c r="Q17" s="202"/>
      <c r="R17" s="203"/>
      <c r="S17" s="204">
        <f>+M17*O17</f>
        <v>5000000</v>
      </c>
      <c r="T17" s="638">
        <v>8000</v>
      </c>
      <c r="U17" s="638"/>
      <c r="V17" s="638">
        <v>3000</v>
      </c>
      <c r="W17" s="638"/>
      <c r="X17" s="638">
        <v>3000</v>
      </c>
      <c r="Y17" s="638"/>
      <c r="Z17" s="681">
        <f t="shared" ref="Z17:Z20" si="1">+T17+V17+X17</f>
        <v>14000</v>
      </c>
      <c r="AA17" s="681"/>
      <c r="AB17" s="205"/>
      <c r="AC17" s="203"/>
      <c r="AD17" s="203">
        <f>+Z17*M17</f>
        <v>2800000</v>
      </c>
      <c r="AE17" s="203"/>
      <c r="AF17" s="207">
        <f>+S17-AD17</f>
        <v>2200000</v>
      </c>
      <c r="AG17" s="218"/>
      <c r="AK17" s="25" t="e">
        <f>M17+M18+M19+M20+#REF!+#REF!+#REF!</f>
        <v>#REF!</v>
      </c>
      <c r="AL17" s="26" t="e">
        <f t="shared" ref="AL17:AL20" si="2">M17/$AK$17</f>
        <v>#REF!</v>
      </c>
      <c r="AM17" s="27">
        <f>O17-Z17</f>
        <v>11000</v>
      </c>
      <c r="AN17" s="27" t="e">
        <f t="shared" ref="AN17:AN20" si="3">AM17*AL17</f>
        <v>#REF!</v>
      </c>
      <c r="AO17" s="28">
        <f t="shared" ref="AO17:AO20" si="4">IFERROR(Z17/O17,0)</f>
        <v>0.56000000000000005</v>
      </c>
      <c r="AP17" s="29">
        <f t="shared" ref="AP17:AP20" si="5">1-AO17</f>
        <v>0.43999999999999995</v>
      </c>
      <c r="AQ17" s="30" t="e">
        <f t="shared" ref="AQ17:AQ20" si="6">AL17</f>
        <v>#REF!</v>
      </c>
      <c r="AR17" s="29" t="e">
        <f t="shared" ref="AR17:AR20" si="7">AP17*AQ17</f>
        <v>#REF!</v>
      </c>
      <c r="AS17" s="19"/>
      <c r="AV17" s="20"/>
    </row>
    <row r="18" spans="1:83" ht="30" customHeight="1">
      <c r="B18" s="217"/>
      <c r="C18" s="415" t="str">
        <f>'1. Inscripción'!H40</f>
        <v>Chocolate con vainillla</v>
      </c>
      <c r="D18" s="416"/>
      <c r="E18" s="416"/>
      <c r="F18" s="416"/>
      <c r="G18" s="636" t="s">
        <v>1547</v>
      </c>
      <c r="H18" s="636"/>
      <c r="I18" s="640">
        <v>300</v>
      </c>
      <c r="J18" s="640"/>
      <c r="K18" s="416" t="str">
        <f t="shared" si="0"/>
        <v>Unidades</v>
      </c>
      <c r="L18" s="416"/>
      <c r="M18" s="637">
        <v>300</v>
      </c>
      <c r="N18" s="637"/>
      <c r="O18" s="638">
        <v>18000</v>
      </c>
      <c r="P18" s="638"/>
      <c r="Q18" s="202"/>
      <c r="R18" s="203"/>
      <c r="S18" s="204">
        <f>+M18*O18</f>
        <v>5400000</v>
      </c>
      <c r="T18" s="638">
        <v>8000</v>
      </c>
      <c r="U18" s="638"/>
      <c r="V18" s="638">
        <v>3000</v>
      </c>
      <c r="W18" s="638"/>
      <c r="X18" s="638">
        <v>3000</v>
      </c>
      <c r="Y18" s="638"/>
      <c r="Z18" s="681">
        <f t="shared" si="1"/>
        <v>14000</v>
      </c>
      <c r="AA18" s="681"/>
      <c r="AB18" s="205"/>
      <c r="AC18" s="203"/>
      <c r="AD18" s="203">
        <f t="shared" ref="AD18:AD20" si="8">+Z18*I18</f>
        <v>4200000</v>
      </c>
      <c r="AE18" s="203"/>
      <c r="AF18" s="207">
        <f>+S18-AD18</f>
        <v>1200000</v>
      </c>
      <c r="AG18" s="218"/>
      <c r="AK18" s="31"/>
      <c r="AL18" s="26" t="e">
        <f t="shared" si="2"/>
        <v>#REF!</v>
      </c>
      <c r="AM18" s="27">
        <f>O18-Z18</f>
        <v>4000</v>
      </c>
      <c r="AN18" s="27" t="e">
        <f t="shared" si="3"/>
        <v>#REF!</v>
      </c>
      <c r="AO18" s="28">
        <f t="shared" si="4"/>
        <v>0.77777777777777779</v>
      </c>
      <c r="AP18" s="29">
        <f t="shared" si="5"/>
        <v>0.22222222222222221</v>
      </c>
      <c r="AQ18" s="30" t="e">
        <f t="shared" si="6"/>
        <v>#REF!</v>
      </c>
      <c r="AR18" s="29" t="e">
        <f t="shared" si="7"/>
        <v>#REF!</v>
      </c>
      <c r="AS18" s="19"/>
      <c r="AV18" s="20"/>
    </row>
    <row r="19" spans="1:83" ht="30" customHeight="1">
      <c r="B19" s="217"/>
      <c r="C19" s="415" t="str">
        <f>'1. Inscripción'!M40</f>
        <v>Pasta de Vainilla</v>
      </c>
      <c r="D19" s="416"/>
      <c r="E19" s="416"/>
      <c r="F19" s="416"/>
      <c r="G19" s="636" t="s">
        <v>1547</v>
      </c>
      <c r="H19" s="636"/>
      <c r="I19" s="640">
        <v>50</v>
      </c>
      <c r="J19" s="640"/>
      <c r="K19" s="416" t="str">
        <f t="shared" si="0"/>
        <v>Unidades</v>
      </c>
      <c r="L19" s="416"/>
      <c r="M19" s="637">
        <v>50</v>
      </c>
      <c r="N19" s="637"/>
      <c r="O19" s="638">
        <v>30000</v>
      </c>
      <c r="P19" s="638"/>
      <c r="Q19" s="202"/>
      <c r="R19" s="203"/>
      <c r="S19" s="204">
        <f>+M19*O19</f>
        <v>1500000</v>
      </c>
      <c r="T19" s="638">
        <v>8000</v>
      </c>
      <c r="U19" s="638"/>
      <c r="V19" s="638">
        <v>7000</v>
      </c>
      <c r="W19" s="638"/>
      <c r="X19" s="638">
        <v>5000</v>
      </c>
      <c r="Y19" s="638"/>
      <c r="Z19" s="681">
        <f t="shared" si="1"/>
        <v>20000</v>
      </c>
      <c r="AA19" s="681"/>
      <c r="AB19" s="205"/>
      <c r="AC19" s="203"/>
      <c r="AD19" s="203">
        <f t="shared" si="8"/>
        <v>1000000</v>
      </c>
      <c r="AE19" s="203"/>
      <c r="AF19" s="207">
        <f>+S19-AD19</f>
        <v>500000</v>
      </c>
      <c r="AG19" s="218"/>
      <c r="AK19" s="31"/>
      <c r="AL19" s="26" t="e">
        <f t="shared" si="2"/>
        <v>#REF!</v>
      </c>
      <c r="AM19" s="27">
        <f>O19-Z19</f>
        <v>10000</v>
      </c>
      <c r="AN19" s="27" t="e">
        <f t="shared" si="3"/>
        <v>#REF!</v>
      </c>
      <c r="AO19" s="28">
        <f t="shared" si="4"/>
        <v>0.66666666666666663</v>
      </c>
      <c r="AP19" s="29">
        <f t="shared" si="5"/>
        <v>0.33333333333333337</v>
      </c>
      <c r="AQ19" s="30" t="e">
        <f t="shared" si="6"/>
        <v>#REF!</v>
      </c>
      <c r="AR19" s="29" t="e">
        <f t="shared" si="7"/>
        <v>#REF!</v>
      </c>
      <c r="AS19" s="19"/>
      <c r="AV19" s="20"/>
    </row>
    <row r="20" spans="1:83" ht="30" customHeight="1">
      <c r="B20" s="217"/>
      <c r="C20" s="415" t="str">
        <f>'1. Inscripción'!R40</f>
        <v>vainas de Vainilla</v>
      </c>
      <c r="D20" s="416"/>
      <c r="E20" s="416"/>
      <c r="F20" s="416"/>
      <c r="G20" s="636" t="s">
        <v>1547</v>
      </c>
      <c r="H20" s="636"/>
      <c r="I20" s="640">
        <v>100</v>
      </c>
      <c r="J20" s="640"/>
      <c r="K20" s="416" t="str">
        <f t="shared" si="0"/>
        <v>Unidades</v>
      </c>
      <c r="L20" s="416"/>
      <c r="M20" s="637">
        <v>100</v>
      </c>
      <c r="N20" s="637"/>
      <c r="O20" s="638">
        <v>20000</v>
      </c>
      <c r="P20" s="638"/>
      <c r="Q20" s="202"/>
      <c r="R20" s="203"/>
      <c r="S20" s="204">
        <f>+M20*O20</f>
        <v>2000000</v>
      </c>
      <c r="T20" s="638">
        <v>7000</v>
      </c>
      <c r="U20" s="638"/>
      <c r="V20" s="638">
        <v>3000</v>
      </c>
      <c r="W20" s="638"/>
      <c r="X20" s="638">
        <v>3000</v>
      </c>
      <c r="Y20" s="638"/>
      <c r="Z20" s="681">
        <f t="shared" si="1"/>
        <v>13000</v>
      </c>
      <c r="AA20" s="681"/>
      <c r="AB20" s="205"/>
      <c r="AC20" s="203"/>
      <c r="AD20" s="203">
        <f t="shared" si="8"/>
        <v>1300000</v>
      </c>
      <c r="AE20" s="203"/>
      <c r="AF20" s="207">
        <f>+S20-AD20</f>
        <v>700000</v>
      </c>
      <c r="AG20" s="218"/>
      <c r="AK20" s="31"/>
      <c r="AL20" s="26" t="e">
        <f t="shared" si="2"/>
        <v>#REF!</v>
      </c>
      <c r="AM20" s="27">
        <f>O20-X20</f>
        <v>17000</v>
      </c>
      <c r="AN20" s="27" t="e">
        <f t="shared" si="3"/>
        <v>#REF!</v>
      </c>
      <c r="AO20" s="28">
        <f t="shared" si="4"/>
        <v>0.65</v>
      </c>
      <c r="AP20" s="29">
        <f t="shared" si="5"/>
        <v>0.35</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13900000</v>
      </c>
      <c r="T21" s="679">
        <f>+SUM(T17:U20)</f>
        <v>31000</v>
      </c>
      <c r="U21" s="679"/>
      <c r="V21" s="679">
        <f>+SUM(V17:W20)</f>
        <v>16000</v>
      </c>
      <c r="W21" s="679"/>
      <c r="X21" s="679">
        <f>+SUM(X17:Y20)</f>
        <v>14000</v>
      </c>
      <c r="Y21" s="679"/>
      <c r="Z21" s="679">
        <f>+SUM(Z17:AA20)</f>
        <v>61000</v>
      </c>
      <c r="AA21" s="679"/>
      <c r="AB21" s="210"/>
      <c r="AC21" s="209"/>
      <c r="AD21" s="209">
        <f>SUM(AD17:AD20)</f>
        <v>9300000</v>
      </c>
      <c r="AE21" s="209"/>
      <c r="AF21" s="211">
        <f>SUM(AF17,AF18,AF19,AF20)</f>
        <v>4600000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33.093525179856115</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1572</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853</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Urabá Antioqueño</v>
      </c>
      <c r="Q32" s="394"/>
      <c r="R32" s="394"/>
      <c r="S32" s="397" t="s">
        <v>2269</v>
      </c>
      <c r="T32" s="397"/>
      <c r="U32" s="397" t="s">
        <v>2270</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853</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Urabá Antioqueño</v>
      </c>
      <c r="Q34" s="394"/>
      <c r="R34" s="394"/>
      <c r="S34" s="397" t="s">
        <v>2269</v>
      </c>
      <c r="T34" s="397"/>
      <c r="U34" s="397" t="s">
        <v>2270</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853</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Urabá Antioqueño</v>
      </c>
      <c r="Q36" s="394"/>
      <c r="R36" s="394"/>
      <c r="S36" s="397" t="s">
        <v>2271</v>
      </c>
      <c r="T36" s="397"/>
      <c r="U36" s="397" t="s">
        <v>2270</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135</v>
      </c>
      <c r="AE40" s="35"/>
      <c r="AF40" s="35"/>
      <c r="AG40" s="165"/>
    </row>
    <row r="41" spans="2:33" s="1" customFormat="1" ht="17.25" customHeight="1">
      <c r="B41" s="163"/>
      <c r="C41" s="644"/>
      <c r="D41" s="379"/>
      <c r="E41" s="379"/>
      <c r="F41" s="379"/>
      <c r="G41" s="379"/>
      <c r="H41" s="416" t="s">
        <v>1437</v>
      </c>
      <c r="I41" s="416"/>
      <c r="J41" s="416"/>
      <c r="K41" s="649">
        <v>0.7</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147</v>
      </c>
      <c r="AE41" s="35"/>
      <c r="AF41" s="35"/>
      <c r="AG41" s="165"/>
    </row>
    <row r="42" spans="2:33" s="1" customFormat="1" ht="17.25" customHeight="1">
      <c r="B42" s="163"/>
      <c r="C42" s="644"/>
      <c r="D42" s="379"/>
      <c r="E42" s="379"/>
      <c r="F42" s="379"/>
      <c r="G42" s="379"/>
      <c r="H42" s="416" t="s">
        <v>1439</v>
      </c>
      <c r="I42" s="416"/>
      <c r="J42" s="416"/>
      <c r="K42" s="649">
        <v>0.3</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135</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1</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3</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4</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4</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1</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0</v>
      </c>
      <c r="F66" s="564"/>
      <c r="G66" s="564">
        <v>1</v>
      </c>
      <c r="H66" s="564"/>
      <c r="I66" s="564">
        <v>1</v>
      </c>
      <c r="J66" s="564"/>
      <c r="K66" s="564">
        <v>0</v>
      </c>
      <c r="L66" s="564"/>
      <c r="M66" s="564"/>
      <c r="N66" s="176">
        <v>0</v>
      </c>
      <c r="O66" s="564">
        <v>0</v>
      </c>
      <c r="P66" s="564"/>
      <c r="Q66" s="176">
        <v>2</v>
      </c>
      <c r="R66" s="564">
        <v>1</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0</v>
      </c>
      <c r="F67" s="593"/>
      <c r="G67" s="593">
        <f>SUM(G64:H66)</f>
        <v>1</v>
      </c>
      <c r="H67" s="593"/>
      <c r="I67" s="593">
        <f>SUM(I64:J66)</f>
        <v>1</v>
      </c>
      <c r="J67" s="593"/>
      <c r="K67" s="593">
        <f>SUM(K64:M66)</f>
        <v>0</v>
      </c>
      <c r="L67" s="593"/>
      <c r="M67" s="593"/>
      <c r="N67" s="245">
        <f>SUM(N64:N66)</f>
        <v>0</v>
      </c>
      <c r="O67" s="593">
        <f>SUM(O64:P66)</f>
        <v>0</v>
      </c>
      <c r="P67" s="593"/>
      <c r="Q67" s="245">
        <f>SUM(Q64:Q66)</f>
        <v>3</v>
      </c>
      <c r="R67" s="593">
        <f>SUM(R64:T66)</f>
        <v>1</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4</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50</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50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1</v>
      </c>
      <c r="L73" s="564"/>
      <c r="M73" s="564">
        <v>0</v>
      </c>
      <c r="N73" s="564"/>
      <c r="O73" s="564">
        <v>0</v>
      </c>
      <c r="P73" s="618"/>
      <c r="Q73" s="206"/>
      <c r="R73" s="675" t="s">
        <v>1487</v>
      </c>
      <c r="S73" s="601"/>
      <c r="T73" s="248">
        <f>(O68/L87)*100</f>
        <v>50</v>
      </c>
      <c r="U73" s="35"/>
      <c r="V73" s="35"/>
      <c r="W73" s="35"/>
      <c r="X73" s="35"/>
      <c r="Y73" s="35"/>
      <c r="Z73" s="35"/>
      <c r="AA73" s="35"/>
      <c r="AB73" s="35"/>
      <c r="AC73" s="35"/>
      <c r="AD73" s="35"/>
      <c r="AE73" s="35"/>
      <c r="AF73" s="35"/>
      <c r="AG73" s="218"/>
    </row>
    <row r="74" spans="2:33" ht="17.25" customHeight="1" thickBot="1">
      <c r="B74" s="217"/>
      <c r="C74" s="467" t="s">
        <v>1465</v>
      </c>
      <c r="D74" s="595"/>
      <c r="E74" s="688">
        <v>1</v>
      </c>
      <c r="F74" s="564"/>
      <c r="G74" s="564">
        <v>0</v>
      </c>
      <c r="H74" s="564"/>
      <c r="I74" s="564">
        <v>0</v>
      </c>
      <c r="J74" s="564"/>
      <c r="K74" s="564">
        <v>2</v>
      </c>
      <c r="L74" s="564"/>
      <c r="M74" s="564">
        <v>0</v>
      </c>
      <c r="N74" s="564"/>
      <c r="O74" s="564">
        <v>0</v>
      </c>
      <c r="P74" s="618"/>
      <c r="Q74" s="206"/>
      <c r="R74" s="627" t="s">
        <v>1402</v>
      </c>
      <c r="S74" s="693" t="s">
        <v>1402</v>
      </c>
      <c r="T74" s="249">
        <f>SUM(T71:T73)</f>
        <v>150</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1</v>
      </c>
      <c r="F75" s="690"/>
      <c r="G75" s="690">
        <f>SUM(G72:H74)</f>
        <v>0</v>
      </c>
      <c r="H75" s="690"/>
      <c r="I75" s="690">
        <f>SUM(I72:J74)</f>
        <v>0</v>
      </c>
      <c r="J75" s="690"/>
      <c r="K75" s="690">
        <f>SUM(K72:L74)</f>
        <v>3</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4</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0</v>
      </c>
      <c r="M82" s="582"/>
      <c r="N82" s="582"/>
      <c r="O82" s="582">
        <v>3</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4</v>
      </c>
      <c r="M83" s="582"/>
      <c r="N83" s="582"/>
      <c r="O83" s="582">
        <v>1</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4</v>
      </c>
      <c r="M86" s="580"/>
      <c r="N86" s="580"/>
      <c r="O86" s="580">
        <f>SUM(O82:Q85)</f>
        <v>4</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8</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0</v>
      </c>
      <c r="F91" s="564"/>
      <c r="G91" s="564"/>
      <c r="H91" s="564"/>
      <c r="I91" s="563">
        <v>0</v>
      </c>
      <c r="J91" s="563"/>
      <c r="K91" s="563"/>
      <c r="L91" s="563"/>
      <c r="M91" s="563"/>
      <c r="N91" s="563"/>
      <c r="O91" s="564">
        <v>0</v>
      </c>
      <c r="P91" s="564"/>
      <c r="Q91" s="564"/>
      <c r="R91" s="564"/>
      <c r="S91" s="564"/>
      <c r="T91" s="564"/>
      <c r="U91" s="564">
        <v>0</v>
      </c>
      <c r="V91" s="564"/>
      <c r="W91" s="564"/>
      <c r="X91" s="564"/>
      <c r="Y91" s="564"/>
      <c r="Z91" s="564"/>
      <c r="AA91" s="582">
        <v>0</v>
      </c>
      <c r="AB91" s="582"/>
      <c r="AC91" s="582"/>
      <c r="AD91" s="582"/>
      <c r="AE91" s="582"/>
      <c r="AF91" s="379">
        <f t="shared" ref="AF91" si="9">(AA91+U91+O91+I91)/4</f>
        <v>0</v>
      </c>
      <c r="AG91" s="380"/>
    </row>
    <row r="92" spans="2:33" ht="18.75" customHeight="1">
      <c r="B92" s="217"/>
      <c r="C92" s="467" t="s">
        <v>1498</v>
      </c>
      <c r="D92" s="468"/>
      <c r="E92" s="564">
        <v>4</v>
      </c>
      <c r="F92" s="564"/>
      <c r="G92" s="564"/>
      <c r="H92" s="564"/>
      <c r="I92" s="563">
        <v>4</v>
      </c>
      <c r="J92" s="563"/>
      <c r="K92" s="563"/>
      <c r="L92" s="563"/>
      <c r="M92" s="563"/>
      <c r="N92" s="563"/>
      <c r="O92" s="564">
        <v>4</v>
      </c>
      <c r="P92" s="564"/>
      <c r="Q92" s="564"/>
      <c r="R92" s="564"/>
      <c r="S92" s="564"/>
      <c r="T92" s="564"/>
      <c r="U92" s="564">
        <v>4</v>
      </c>
      <c r="V92" s="564"/>
      <c r="W92" s="564"/>
      <c r="X92" s="564"/>
      <c r="Y92" s="564"/>
      <c r="Z92" s="564"/>
      <c r="AA92" s="582">
        <v>4</v>
      </c>
      <c r="AB92" s="582"/>
      <c r="AC92" s="582"/>
      <c r="AD92" s="582"/>
      <c r="AE92" s="582"/>
      <c r="AF92" s="379">
        <f t="shared" ref="AF92:AF94" si="10">(AA92+U92+O92+I92)/4</f>
        <v>4</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4</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8</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10</v>
      </c>
      <c r="D119" s="615"/>
      <c r="E119" s="615"/>
      <c r="F119" s="615"/>
      <c r="G119" s="256" t="s">
        <v>1524</v>
      </c>
      <c r="H119" s="615">
        <v>10</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2254</v>
      </c>
      <c r="G122" s="610"/>
      <c r="H122" s="610"/>
      <c r="I122" s="610"/>
      <c r="J122" s="610"/>
      <c r="K122" s="610"/>
      <c r="L122" s="610"/>
      <c r="M122" s="610"/>
      <c r="N122" s="610"/>
      <c r="O122" s="610"/>
      <c r="P122" s="610"/>
      <c r="Q122" s="254" t="s">
        <v>118</v>
      </c>
      <c r="R122" s="613" t="s">
        <v>2255</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2256</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2257</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46204</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8.2"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zoomScale="110" zoomScaleNormal="110" zoomScaleSheetLayoutView="100" workbookViewId="0">
      <selection activeCell="J142" sqref="J142"/>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46204</v>
      </c>
      <c r="I8" s="768"/>
      <c r="J8" s="768"/>
      <c r="K8" s="768"/>
      <c r="L8" s="768"/>
      <c r="M8" s="768"/>
      <c r="N8" s="768"/>
      <c r="O8" s="769"/>
      <c r="P8" s="171"/>
      <c r="Q8" s="663" t="s">
        <v>1378</v>
      </c>
      <c r="R8" s="664"/>
      <c r="S8" s="664"/>
      <c r="T8" s="768" t="s">
        <v>2258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1857</v>
      </c>
      <c r="N14" s="636"/>
      <c r="O14" s="636"/>
      <c r="P14" s="636"/>
      <c r="Q14" s="636"/>
      <c r="R14" s="754" t="s">
        <v>2251</v>
      </c>
      <c r="S14" s="755"/>
      <c r="T14" s="755"/>
      <c r="U14" s="755"/>
      <c r="V14" s="756"/>
      <c r="W14" s="636" t="s">
        <v>126</v>
      </c>
      <c r="X14" s="636"/>
      <c r="Y14" s="264">
        <f>+VLOOKUP(M14,Table5[#All],2,TRUE)</f>
        <v>1.5</v>
      </c>
      <c r="Z14" s="519" t="s">
        <v>1841</v>
      </c>
      <c r="AA14" s="520"/>
      <c r="AB14" s="278"/>
    </row>
    <row r="15" spans="1:122" ht="50.25" customHeight="1" thickBot="1">
      <c r="A15" s="35"/>
      <c r="B15" s="240"/>
      <c r="C15" s="156" t="s">
        <v>1756</v>
      </c>
      <c r="D15" s="416" t="s">
        <v>1911</v>
      </c>
      <c r="E15" s="416"/>
      <c r="F15" s="416"/>
      <c r="G15" s="416"/>
      <c r="H15" s="416"/>
      <c r="I15" s="416"/>
      <c r="J15" s="416"/>
      <c r="K15" s="416"/>
      <c r="L15" s="416"/>
      <c r="M15" s="636" t="s">
        <v>1858</v>
      </c>
      <c r="N15" s="636"/>
      <c r="O15" s="636"/>
      <c r="P15" s="636"/>
      <c r="Q15" s="636"/>
      <c r="R15" s="754" t="s">
        <v>2251</v>
      </c>
      <c r="S15" s="755"/>
      <c r="T15" s="755"/>
      <c r="U15" s="755"/>
      <c r="V15" s="756"/>
      <c r="W15" s="636" t="s">
        <v>126</v>
      </c>
      <c r="X15" s="636"/>
      <c r="Y15" s="264">
        <f>+VLOOKUP(M15,'Listas Verificación'!C3:D6,2,TRUE)</f>
        <v>2.5</v>
      </c>
      <c r="Z15" s="519" t="s">
        <v>1809</v>
      </c>
      <c r="AA15" s="520"/>
      <c r="AB15" s="278"/>
    </row>
    <row r="16" spans="1:122" ht="46.5" customHeight="1" thickBot="1">
      <c r="A16" s="35"/>
      <c r="B16" s="240"/>
      <c r="C16" s="156" t="s">
        <v>1757</v>
      </c>
      <c r="D16" s="416" t="s">
        <v>1912</v>
      </c>
      <c r="E16" s="416"/>
      <c r="F16" s="416"/>
      <c r="G16" s="416"/>
      <c r="H16" s="416"/>
      <c r="I16" s="416"/>
      <c r="J16" s="416"/>
      <c r="K16" s="416"/>
      <c r="L16" s="416"/>
      <c r="M16" s="636" t="s">
        <v>1859</v>
      </c>
      <c r="N16" s="636"/>
      <c r="O16" s="636"/>
      <c r="P16" s="636"/>
      <c r="Q16" s="636"/>
      <c r="R16" s="754" t="s">
        <v>2251</v>
      </c>
      <c r="S16" s="755"/>
      <c r="T16" s="755"/>
      <c r="U16" s="755"/>
      <c r="V16" s="756"/>
      <c r="W16" s="636" t="s">
        <v>126</v>
      </c>
      <c r="X16" s="636"/>
      <c r="Y16" s="264">
        <f>+VLOOKUP(M16,'Listas Verificación'!E3:F6,2,TRUE)</f>
        <v>2.5</v>
      </c>
      <c r="Z16" s="519" t="s">
        <v>1809</v>
      </c>
      <c r="AA16" s="520"/>
      <c r="AB16" s="278"/>
    </row>
    <row r="17" spans="1:53" ht="65.25" customHeight="1" thickBot="1">
      <c r="A17" s="35"/>
      <c r="B17" s="240"/>
      <c r="C17" s="157" t="s">
        <v>1758</v>
      </c>
      <c r="D17" s="420" t="s">
        <v>1913</v>
      </c>
      <c r="E17" s="420"/>
      <c r="F17" s="420"/>
      <c r="G17" s="420"/>
      <c r="H17" s="420"/>
      <c r="I17" s="420"/>
      <c r="J17" s="420"/>
      <c r="K17" s="420"/>
      <c r="L17" s="420"/>
      <c r="M17" s="378" t="s">
        <v>1860</v>
      </c>
      <c r="N17" s="378"/>
      <c r="O17" s="378"/>
      <c r="P17" s="378"/>
      <c r="Q17" s="378"/>
      <c r="R17" s="754" t="s">
        <v>2251</v>
      </c>
      <c r="S17" s="755"/>
      <c r="T17" s="755"/>
      <c r="U17" s="755"/>
      <c r="V17" s="756"/>
      <c r="W17" s="378" t="s">
        <v>126</v>
      </c>
      <c r="X17" s="378"/>
      <c r="Y17" s="286">
        <f>+VLOOKUP(M17,Tabla3[#All],2,TRUE)</f>
        <v>2.5</v>
      </c>
      <c r="Z17" s="521" t="s">
        <v>1809</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2252</v>
      </c>
      <c r="S26" s="748"/>
      <c r="T26" s="748"/>
      <c r="U26" s="748"/>
      <c r="V26" s="748"/>
      <c r="W26" s="378" t="s">
        <v>126</v>
      </c>
      <c r="X26" s="378"/>
      <c r="Y26" s="286">
        <f>+VLOOKUP(M26,Tabla11[#All],2,TRUE)</f>
        <v>1.25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1832</v>
      </c>
      <c r="N29" s="636"/>
      <c r="O29" s="636"/>
      <c r="P29" s="636"/>
      <c r="Q29" s="636"/>
      <c r="R29" s="748" t="s">
        <v>2277</v>
      </c>
      <c r="S29" s="748"/>
      <c r="T29" s="748"/>
      <c r="U29" s="748"/>
      <c r="V29" s="748"/>
      <c r="W29" s="636" t="s">
        <v>126</v>
      </c>
      <c r="X29" s="636"/>
      <c r="Y29" s="264">
        <f>+VLOOKUP(M29,Tabla12[[#All],[3.2.5]:[Puntaje]],2,TRUE)</f>
        <v>1.875</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2278</v>
      </c>
      <c r="S30" s="748"/>
      <c r="T30" s="748"/>
      <c r="U30" s="748"/>
      <c r="V30" s="748"/>
      <c r="W30" s="636" t="s">
        <v>126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2253</v>
      </c>
      <c r="S34" s="748"/>
      <c r="T34" s="748"/>
      <c r="U34" s="748"/>
      <c r="V34" s="748"/>
      <c r="W34" s="636" t="s">
        <v>1606</v>
      </c>
      <c r="X34" s="636"/>
      <c r="Y34" s="264">
        <f>+VLOOKUP(M34,'Listas Verificación'!W3:X6,2,TRUE)</f>
        <v>0.9375</v>
      </c>
      <c r="Z34" s="519" t="s">
        <v>1841</v>
      </c>
      <c r="AA34" s="520"/>
      <c r="AB34" s="278"/>
    </row>
    <row r="35" spans="1:53" ht="41.25" customHeight="1" thickBot="1">
      <c r="A35" s="35"/>
      <c r="B35" s="240"/>
      <c r="C35" s="156" t="s">
        <v>1767</v>
      </c>
      <c r="D35" s="416" t="s">
        <v>1927</v>
      </c>
      <c r="E35" s="416"/>
      <c r="F35" s="416"/>
      <c r="G35" s="416"/>
      <c r="H35" s="416"/>
      <c r="I35" s="416"/>
      <c r="J35" s="416"/>
      <c r="K35" s="416"/>
      <c r="L35" s="416"/>
      <c r="M35" s="636" t="s">
        <v>1869</v>
      </c>
      <c r="N35" s="636"/>
      <c r="O35" s="636"/>
      <c r="P35" s="636"/>
      <c r="Q35" s="636"/>
      <c r="R35" s="748" t="s">
        <v>2252</v>
      </c>
      <c r="S35" s="748"/>
      <c r="T35" s="748"/>
      <c r="U35" s="748"/>
      <c r="V35" s="748"/>
      <c r="W35" s="636" t="s">
        <v>126</v>
      </c>
      <c r="X35" s="636"/>
      <c r="Y35" s="264">
        <f>+VLOOKUP(M35,'Listas Verificación'!Y3:Z6,2,TRUE)</f>
        <v>1.875</v>
      </c>
      <c r="Z35" s="519" t="s">
        <v>1809</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1838</v>
      </c>
      <c r="N37" s="636"/>
      <c r="O37" s="636"/>
      <c r="P37" s="636"/>
      <c r="Q37" s="636"/>
      <c r="R37" s="748" t="s">
        <v>2252</v>
      </c>
      <c r="S37" s="748"/>
      <c r="T37" s="748"/>
      <c r="U37" s="748"/>
      <c r="V37" s="748"/>
      <c r="W37" s="636" t="s">
        <v>126</v>
      </c>
      <c r="X37" s="636"/>
      <c r="Y37" s="264">
        <f>+VLOOKUP(M37,'Listas Verificación'!AC3:AD6,2,TRUE)</f>
        <v>0.9375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2252</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1841</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2252</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1841</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2252</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1841</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1809</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1841</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1884</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1809</v>
      </c>
      <c r="N80" s="636"/>
      <c r="O80" s="636"/>
      <c r="P80" s="636"/>
      <c r="Q80" s="636"/>
      <c r="R80" s="765" t="s">
        <v>2252</v>
      </c>
      <c r="S80" s="766"/>
      <c r="T80" s="766"/>
      <c r="U80" s="766"/>
      <c r="V80" s="767"/>
      <c r="W80" s="636" t="s">
        <v>1606</v>
      </c>
      <c r="X80" s="636"/>
      <c r="Y80" s="264">
        <f>+VLOOKUP(M80,'Listas Verificación'!BS3:BT5,2,TRUE)</f>
        <v>0</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Bajo</v>
      </c>
      <c r="N87" s="747"/>
      <c r="O87" s="745">
        <f>VLOOKUP(M87,INDICADORES!C10:D12,2,0)</f>
        <v>0.4285714285714286</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c r="A112" s="35"/>
      <c r="B112" s="240"/>
      <c r="C112" s="787" t="s">
        <v>2010</v>
      </c>
      <c r="D112" s="578"/>
      <c r="E112" s="578"/>
      <c r="F112" s="578"/>
      <c r="G112" s="578"/>
      <c r="H112" s="578"/>
      <c r="I112" s="271">
        <f>SUM(Y14:Y17)</f>
        <v>9</v>
      </c>
      <c r="J112" s="732">
        <f>I112+I113</f>
        <v>17</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3.25</v>
      </c>
      <c r="J115" s="732">
        <f>SUM(I115:I118)</f>
        <v>18.25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3.75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4.6875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57.03857142857143</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2254</v>
      </c>
      <c r="G134" s="778"/>
      <c r="H134" s="778"/>
      <c r="I134" s="778"/>
      <c r="J134" s="778"/>
      <c r="K134" s="778"/>
      <c r="L134" s="778"/>
      <c r="M134" s="778"/>
      <c r="N134" s="778"/>
      <c r="O134" s="772" t="s">
        <v>118</v>
      </c>
      <c r="P134" s="772"/>
      <c r="Q134" s="774" t="s">
        <v>2255</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2256</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2257</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46204</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27.6">
      <c r="A14" s="708" t="s">
        <v>2047</v>
      </c>
      <c r="B14" s="100" t="s">
        <v>1554</v>
      </c>
      <c r="C14" s="100" t="s">
        <v>2042</v>
      </c>
      <c r="D14" s="101">
        <v>0</v>
      </c>
    </row>
    <row r="15" spans="1:4" ht="27.6">
      <c r="A15" s="708"/>
      <c r="B15" s="100" t="s">
        <v>1571</v>
      </c>
      <c r="C15" s="100" t="s">
        <v>2048</v>
      </c>
      <c r="D15" s="114">
        <f>(A32*30)/100</f>
        <v>0.4285714285714286</v>
      </c>
    </row>
    <row r="16" spans="1:4" ht="27.6">
      <c r="A16" s="708"/>
      <c r="B16" s="100" t="s">
        <v>1582</v>
      </c>
      <c r="C16" s="100" t="s">
        <v>2044</v>
      </c>
      <c r="D16" s="114">
        <f>(A32*60)/100</f>
        <v>0.85714285714285721</v>
      </c>
    </row>
    <row r="17" spans="1:4" ht="27.6">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27.6">
      <c r="A20" s="792"/>
      <c r="B20" s="102" t="s">
        <v>2051</v>
      </c>
      <c r="C20" s="101" t="s">
        <v>2052</v>
      </c>
      <c r="D20" s="114">
        <f>(A32*60)/100</f>
        <v>0.85714285714285721</v>
      </c>
    </row>
    <row r="21" spans="1:4" ht="27.6">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27.6">
      <c r="A35" s="793"/>
      <c r="B35" s="49" t="s">
        <v>1833</v>
      </c>
      <c r="C35" s="123" t="s">
        <v>2044</v>
      </c>
      <c r="D35" s="133">
        <f>(A47*50)/100</f>
        <v>0.9375</v>
      </c>
    </row>
    <row r="36" spans="1:4" ht="27.6">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82.8">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1.4">
      <c r="A53" s="797" t="s">
        <v>1999</v>
      </c>
      <c r="B53" s="49" t="s">
        <v>1810</v>
      </c>
      <c r="C53" s="120" t="s">
        <v>2068</v>
      </c>
      <c r="D53" s="49">
        <v>0</v>
      </c>
    </row>
    <row r="54" spans="1:4" ht="41.4">
      <c r="A54" s="798"/>
      <c r="B54" s="49" t="s">
        <v>1842</v>
      </c>
      <c r="C54" s="120" t="s">
        <v>2046</v>
      </c>
      <c r="D54" s="121">
        <f>A76</f>
        <v>0.95238095238095244</v>
      </c>
    </row>
    <row r="55" spans="1:4">
      <c r="A55" s="119" t="s">
        <v>2075</v>
      </c>
      <c r="B55" s="119" t="s">
        <v>2026</v>
      </c>
      <c r="C55" s="119" t="s">
        <v>2025</v>
      </c>
      <c r="D55" s="119" t="s">
        <v>1755</v>
      </c>
    </row>
    <row r="56" spans="1:4" ht="41.4">
      <c r="A56" s="791" t="s">
        <v>2001</v>
      </c>
      <c r="B56" s="49" t="s">
        <v>1812</v>
      </c>
      <c r="C56" s="98" t="s">
        <v>2068</v>
      </c>
      <c r="D56" s="121">
        <f>(A76*30)/100</f>
        <v>0.28571428571428575</v>
      </c>
    </row>
    <row r="57" spans="1:4" ht="55.2">
      <c r="A57" s="792"/>
      <c r="B57" s="49" t="s">
        <v>1844</v>
      </c>
      <c r="C57" s="98" t="s">
        <v>2044</v>
      </c>
      <c r="D57" s="121">
        <f>(A76*40)/100</f>
        <v>0.38095238095238093</v>
      </c>
    </row>
    <row r="58" spans="1:4" ht="41.4">
      <c r="A58" s="792"/>
      <c r="B58" s="49" t="s">
        <v>1875</v>
      </c>
      <c r="C58" s="98" t="s">
        <v>2046</v>
      </c>
      <c r="D58" s="121">
        <f>(A76*80)/100</f>
        <v>0.76190476190476186</v>
      </c>
    </row>
    <row r="59" spans="1:4" ht="27.6">
      <c r="A59" s="792"/>
      <c r="B59" s="49" t="s">
        <v>1893</v>
      </c>
      <c r="C59" s="98" t="s">
        <v>2079</v>
      </c>
      <c r="D59" s="121">
        <f>(A76*100)/100</f>
        <v>0.95238095238095244</v>
      </c>
    </row>
    <row r="60" spans="1:4">
      <c r="A60" s="119" t="s">
        <v>2075</v>
      </c>
      <c r="B60" s="119" t="s">
        <v>2026</v>
      </c>
      <c r="C60" s="119" t="s">
        <v>2025</v>
      </c>
      <c r="D60" s="119" t="s">
        <v>1755</v>
      </c>
    </row>
    <row r="61" spans="1:4" ht="27.6">
      <c r="A61" s="799" t="s">
        <v>2003</v>
      </c>
      <c r="B61" s="49" t="s">
        <v>1811</v>
      </c>
      <c r="C61" s="98" t="s">
        <v>2068</v>
      </c>
      <c r="D61" s="49">
        <v>0</v>
      </c>
    </row>
    <row r="62" spans="1:4" ht="55.2">
      <c r="A62" s="799"/>
      <c r="B62" s="49" t="s">
        <v>1843</v>
      </c>
      <c r="C62" s="98" t="s">
        <v>2044</v>
      </c>
      <c r="D62" s="121">
        <f>(A76*50)/100</f>
        <v>0.47619047619047622</v>
      </c>
    </row>
    <row r="63" spans="1:4" ht="55.2">
      <c r="A63" s="799"/>
      <c r="B63" s="49" t="s">
        <v>1874</v>
      </c>
      <c r="C63" s="98" t="s">
        <v>2046</v>
      </c>
      <c r="D63" s="121">
        <f>A76</f>
        <v>0.95238095238095244</v>
      </c>
    </row>
    <row r="64" spans="1:4">
      <c r="A64" s="119" t="s">
        <v>2075</v>
      </c>
      <c r="B64" s="119" t="s">
        <v>2026</v>
      </c>
      <c r="C64" s="119" t="s">
        <v>2025</v>
      </c>
      <c r="D64" s="119" t="s">
        <v>1755</v>
      </c>
    </row>
    <row r="65" spans="1:4" ht="27.6">
      <c r="A65" s="800" t="s">
        <v>2005</v>
      </c>
      <c r="B65" s="49" t="s">
        <v>1821</v>
      </c>
      <c r="C65" s="98" t="s">
        <v>2068</v>
      </c>
      <c r="D65" s="98">
        <v>0</v>
      </c>
    </row>
    <row r="66" spans="1:4" ht="41.4">
      <c r="A66" s="800"/>
      <c r="B66" s="49" t="s">
        <v>1853</v>
      </c>
      <c r="C66" s="126" t="s">
        <v>2042</v>
      </c>
      <c r="D66" s="121">
        <f>(A76*30)/100</f>
        <v>0.28571428571428575</v>
      </c>
    </row>
    <row r="67" spans="1:4" ht="27.6">
      <c r="A67" s="800"/>
      <c r="B67" s="49" t="s">
        <v>1884</v>
      </c>
      <c r="C67" s="126" t="s">
        <v>2046</v>
      </c>
      <c r="D67" s="115">
        <f>A76</f>
        <v>0.95238095238095244</v>
      </c>
    </row>
    <row r="68" spans="1:4" ht="41.4">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1.4">
      <c r="A71" s="799" t="s">
        <v>2080</v>
      </c>
      <c r="B71" s="49" t="s">
        <v>1822</v>
      </c>
      <c r="C71" s="126" t="s">
        <v>2068</v>
      </c>
      <c r="D71" s="126">
        <v>0</v>
      </c>
    </row>
    <row r="72" spans="1:4" ht="27.6">
      <c r="A72" s="799"/>
      <c r="B72" s="49" t="s">
        <v>1854</v>
      </c>
      <c r="C72" s="126" t="s">
        <v>2042</v>
      </c>
      <c r="D72" s="121">
        <f>(A76*30)/100</f>
        <v>0.28571428571428575</v>
      </c>
    </row>
    <row r="73" spans="1:4" ht="41.4">
      <c r="A73" s="799"/>
      <c r="B73" s="49" t="s">
        <v>1885</v>
      </c>
      <c r="C73" s="126" t="s">
        <v>2042</v>
      </c>
      <c r="D73" s="121">
        <f>(A76*30)/100</f>
        <v>0.28571428571428575</v>
      </c>
    </row>
    <row r="74" spans="1:4" ht="27.6">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27.6">
      <c r="A3" s="809" t="s">
        <v>2098</v>
      </c>
      <c r="B3" s="812"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55.2">
      <c r="A4" s="810"/>
      <c r="B4" s="814"/>
      <c r="C4" s="141" t="s">
        <v>1756</v>
      </c>
      <c r="D4" s="142" t="s">
        <v>1911</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41.4">
      <c r="A5" s="810"/>
      <c r="B5" s="814"/>
      <c r="C5" s="141" t="s">
        <v>1757</v>
      </c>
      <c r="D5" s="142" t="s">
        <v>1912</v>
      </c>
      <c r="E5" s="314" t="str">
        <f>'3. Verificación'!Z16</f>
        <v>a. No</v>
      </c>
      <c r="F5" s="366"/>
      <c r="G5" s="366"/>
      <c r="H5" s="366"/>
      <c r="I5" s="366"/>
      <c r="J5" s="366"/>
      <c r="K5" s="366"/>
      <c r="L5" s="366"/>
      <c r="M5" s="366"/>
      <c r="N5" s="366"/>
      <c r="O5" s="366"/>
      <c r="P5" s="366"/>
      <c r="Q5" s="366"/>
      <c r="R5" s="366"/>
      <c r="S5" s="366"/>
      <c r="T5" s="366"/>
      <c r="U5" s="366"/>
      <c r="V5" s="366"/>
      <c r="W5" s="366"/>
      <c r="X5" s="367"/>
      <c r="Y5" s="368"/>
      <c r="Z5" s="369"/>
    </row>
    <row r="6" spans="1:26" ht="41.4">
      <c r="A6" s="811"/>
      <c r="B6" s="813"/>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27.6">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10"/>
      <c r="B14" s="812"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10"/>
      <c r="B15" s="814"/>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10"/>
      <c r="B21" s="813"/>
      <c r="C21" s="141" t="s">
        <v>1938</v>
      </c>
      <c r="D21" s="142" t="s">
        <v>1939</v>
      </c>
      <c r="E21" s="314" t="str">
        <f>'3. Verificación'!Z46</f>
        <v>b. Si</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10"/>
      <c r="B26" s="813"/>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10"/>
      <c r="B28" s="812"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10"/>
      <c r="B29" s="813"/>
      <c r="C29" s="141" t="s">
        <v>1782</v>
      </c>
      <c r="D29" s="142" t="s">
        <v>1951</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4</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Vainicol S.A.S</v>
      </c>
      <c r="D2" s="325">
        <f>+'1. Inscripción'!F12</f>
        <v>901976127</v>
      </c>
      <c r="E2" s="325" t="e">
        <f>+VLOOKUP($F$2,'Listas caracterización'!I3:$J$1141,2)</f>
        <v>#REF!</v>
      </c>
      <c r="F2" s="325" t="e">
        <f>+#REF!</f>
        <v>#REF!</v>
      </c>
      <c r="G2" s="325" t="str">
        <f>+'1. Inscripción'!O36</f>
        <v>Extracto de vainilla Puro</v>
      </c>
      <c r="H2" s="325" t="str">
        <f>+'1. Inscripción'!G18</f>
        <v>Alvaro Vallejo Rendon</v>
      </c>
      <c r="I2" s="325" t="str">
        <f>+'1. Inscripción'!G28</f>
        <v>info@vainicol.co</v>
      </c>
      <c r="J2" s="325">
        <f>+'1. Inscripción'!T28</f>
        <v>30281651222</v>
      </c>
      <c r="K2" s="325" t="str">
        <f>+'1. Inscripción'!G24</f>
        <v>Vereda Villa Arteaga, entrada por abajo del puente, Km 2</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c. Cuenta con estados financieros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c. Se cuenta con concesión para la captación de agua</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4</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3</v>
      </c>
      <c r="GC2" s="325">
        <f>+'2. Caracterización'!O58</f>
        <v>0</v>
      </c>
      <c r="GD2" s="325">
        <f>+'2. Caracterización'!Q58</f>
        <v>0</v>
      </c>
      <c r="GE2" s="325">
        <f>+'2. Caracterización'!S58</f>
        <v>0</v>
      </c>
      <c r="GF2" s="325">
        <f>+'2. Caracterización'!U58</f>
        <v>0</v>
      </c>
      <c r="GG2" s="325">
        <f>+'2. Caracterización'!E74</f>
        <v>1</v>
      </c>
      <c r="GH2" s="325">
        <f>+'2. Caracterización'!G74</f>
        <v>0</v>
      </c>
      <c r="GI2" s="325">
        <f>+'2. Caracterización'!I74</f>
        <v>0</v>
      </c>
      <c r="GJ2" s="325">
        <f>+'2. Caracterización'!K74</f>
        <v>2</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Vainicol</v>
      </c>
      <c r="GT2" s="325" t="str">
        <f>+'1. Inscripción'!O32</f>
        <v>Vainicol</v>
      </c>
      <c r="GU2" s="325">
        <f>+'1. Inscripción'!S32</f>
        <v>0</v>
      </c>
      <c r="GV2" s="325">
        <f>+'1. Inscripción'!T18</f>
        <v>70556916</v>
      </c>
      <c r="GW2" s="325">
        <f>+'1. Inscripción'!T22</f>
        <v>3122930354</v>
      </c>
      <c r="GX2" s="325" t="str">
        <f>+'1. Inscripción'!O36</f>
        <v>Extracto de vainilla Puro</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4.4" hidden="1" thickBot="1"/>
    <row r="4" spans="1:290" ht="14.4"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Chigorodó</v>
      </c>
      <c r="M7" s="325" t="str">
        <f>+VLOOKUP($K$7,'Listas caracterización'!$I$3:$L$1141,4)</f>
        <v>Urabá Antioqueño</v>
      </c>
      <c r="N7" s="325" t="str">
        <f>'1. Inscripción'!G8</f>
        <v>Vainicol S.A.S</v>
      </c>
      <c r="O7" s="325" t="str">
        <f>+'1. Inscripción'!F10</f>
        <v>b. Jurídica</v>
      </c>
      <c r="P7" s="325" t="str">
        <f>+'1. Inscripción'!N10</f>
        <v>b. Sociedades por Acciones Simplificadas (S.A.S)</v>
      </c>
      <c r="Q7" s="325" t="str">
        <f>CONCATENATE('1. Inscripción'!F12,'1. Inscripción'!L12)</f>
        <v>9019761273</v>
      </c>
      <c r="R7" s="330" t="str">
        <f>+'1. Inscripción'!T12</f>
        <v>0129</v>
      </c>
      <c r="S7" s="325" t="str">
        <f>+'1. Inscripción'!F14</f>
        <v>No</v>
      </c>
      <c r="T7" s="325">
        <f>+'1. Inscripción'!I14</f>
        <v>0</v>
      </c>
      <c r="U7" s="325">
        <f>+'1. Inscripción'!O14</f>
        <v>0</v>
      </c>
      <c r="V7" s="325">
        <f>+'1. Inscripción'!V16</f>
        <v>11</v>
      </c>
      <c r="W7" s="325" t="str">
        <f>+'1. Inscripción'!I38</f>
        <v>La actividad económica de Vainicol S.A.S. consiste en la producción, transformación y comercialización de productos derivados de la vainilla, entre ellos extracto puro de vainilla, chocolate con vainilla, pasta de vainilla y vainas de vainilla. Su objeto social está orientado a la generación de productos naturales con valor agregado, mediante procesos que garantizan la calidad e inocuidad, promoviendo el aprovechamiento sostenible de la materia prima, la innovación agroindustrial y el fortalecimiento de la cadena productiva de la vainilla.</v>
      </c>
      <c r="X7" s="325" t="str">
        <f>+'2. Caracterización'!AA9</f>
        <v>Bioproductos y servicios sostenibles</v>
      </c>
      <c r="Y7" s="325" t="str">
        <f>+'2. Caracterización'!Q9</f>
        <v>Agrosistemas sostenibles</v>
      </c>
      <c r="Z7" s="325" t="str">
        <f>+'2. Caracterización'!G9</f>
        <v>Agricultura orgánica</v>
      </c>
      <c r="AA7" s="325" t="str">
        <f>+'1. Inscripción'!H36</f>
        <v>a. Bien</v>
      </c>
      <c r="AB7" s="325" t="str">
        <f>+'1. Inscripción'!O36</f>
        <v>Extracto de vainilla Puro</v>
      </c>
      <c r="AF7" s="325" t="str">
        <f>'1. Inscripción'!G18</f>
        <v>Alvaro Vallejo Rendon</v>
      </c>
      <c r="AG7" s="325" t="str">
        <f>'1. Inscripción'!G28</f>
        <v>info@vainicol.co</v>
      </c>
      <c r="AH7" s="363">
        <f>'1. Inscripción'!T28</f>
        <v>30281651222</v>
      </c>
      <c r="AI7" s="325" t="str">
        <f>'1. Inscripción'!G24</f>
        <v>Vereda Villa Arteaga, entrada por abajo del puente, Km 2</v>
      </c>
      <c r="AJ7" s="325">
        <f>'1. Inscripción'!F30</f>
        <v>0</v>
      </c>
      <c r="AK7" s="363">
        <f>'1. Inscripción'!T22</f>
        <v>3122930354</v>
      </c>
      <c r="AL7" s="325" t="str">
        <f>'1. Inscripción'!O32</f>
        <v>Vainicol</v>
      </c>
      <c r="AM7" s="325" t="str">
        <f>'1. Inscripción'!K32</f>
        <v>Vainicol</v>
      </c>
      <c r="AN7" s="325" t="str">
        <f>+'1. Inscripción'!O32</f>
        <v>Vainicol</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La actividad económica de Vainicol S.A.S. genera un impacto social positivo al dinamizar la cadena de valor de la vainilla, promoviendo la generación de empleo, el fortalecimiento de los ingresos de los productores vinculados y el desarrollo económico del territorio. Asimismo, impulsa el encadenamiento productivo con proveedores locales, fomenta la transferencia de conocimientos sobre prácticas sostenibles y contribuye al fortalecimiento de capacidades técnicas para la producción y transformación con valor agregado. Como parte de su gestión ambiental, la empresa implementa buenas prácticas orientadas a la gestión integral de residuos, el uso eficiente del recurso hídrico y energético, la prevención de la contaminación y la optimización de los procesos productivos, promoviendo una cultura de sostenibilidad y el cumplimiento de la normatividad ambiental aplicable.</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Sociedad por Acciones Simplificada (S.A.S.).
Objeto comercial (¿a qué se dedica?): Producción, transformación y comercialización de extracto puro de vainilla, chocolate con vainilla, pasta de vainilla y vainas de vainilla.
Producción (¿cómo lo hace?): Mediante procesos de cultivo, selección, beneficio y transformación de la vainilla, aplicando procedimientos de procesamiento y control de calidad para la obtención de productos con valor agregado.
Población objetivo y clientes (¿a quién va dirigido?): Industrias de alimentos y bebidas, reposterías, panaderías, restaurantes, distribuidores especializados y consumidores finales que demandan productos naturales de alta calidad.
Comercialización (¿cómo lo vende?): A través de venta directa, distribuidores autorizados, alianzas comerciales y canales de comercialización locales, nacionales y, de acuerdo con la demanda, mercados internacionales.</v>
      </c>
      <c r="BS7" s="325" t="str">
        <f>+'2. Caracterización'!C17</f>
        <v>Extracto de vainilla Puro</v>
      </c>
      <c r="BT7" s="325">
        <f>+'2. Caracterización'!I17</f>
        <v>200</v>
      </c>
      <c r="BU7" s="325" t="str">
        <f>+'2. Caracterización'!K17</f>
        <v>Unidades</v>
      </c>
      <c r="BV7" s="325">
        <f>+'2. Caracterización'!M17</f>
        <v>200</v>
      </c>
      <c r="BW7" s="325">
        <f>+'2. Caracterización'!O17</f>
        <v>25000</v>
      </c>
      <c r="BX7" s="325">
        <f>+'2. Caracterización'!S17</f>
        <v>5000000</v>
      </c>
      <c r="BY7" s="325">
        <f>+'2. Caracterización'!T17</f>
        <v>8000</v>
      </c>
      <c r="BZ7" s="325">
        <f>+'2. Caracterización'!V17</f>
        <v>3000</v>
      </c>
      <c r="CA7" s="325">
        <f>+'2. Caracterización'!X17</f>
        <v>3000</v>
      </c>
      <c r="CB7" s="325">
        <f>+'2. Caracterización'!AD17</f>
        <v>2800000</v>
      </c>
      <c r="CC7" s="325">
        <f>+'2. Caracterización'!AF17</f>
        <v>2200000</v>
      </c>
      <c r="CD7" s="325">
        <f>+'2. Caracterización'!S21</f>
        <v>13900000</v>
      </c>
      <c r="CE7" s="325">
        <f>+'2. Caracterización'!AD21</f>
        <v>9300000</v>
      </c>
      <c r="CF7" s="325">
        <f>+'2. Caracterización'!AF21</f>
        <v>4600000</v>
      </c>
      <c r="CG7" s="325" t="str">
        <f>+'2. Caracterización'!G23</f>
        <v>b. El negocio ha accedido a servicios de financiación informal</v>
      </c>
      <c r="CH7" s="325" t="str">
        <f>+'2. Caracterización'!G25</f>
        <v>Pequeña</v>
      </c>
      <c r="CI7" s="325">
        <f>+'2. Caracterización'!P23</f>
        <v>33.093525179856115</v>
      </c>
      <c r="CJ7" s="326">
        <f>+'2. Caracterización'!P25</f>
        <v>1</v>
      </c>
      <c r="CK7" s="325" t="str">
        <f>+'2. Caracterización'!G32</f>
        <v>Mutatá</v>
      </c>
      <c r="CL7" s="363" t="str">
        <f>+'2. Caracterización'!S32</f>
        <v>7°21´24,9"</v>
      </c>
      <c r="CM7" s="325" t="str">
        <f>+'2. Caracterización'!U32</f>
        <v>76°29´12,7"</v>
      </c>
      <c r="CN7" s="364">
        <f>+'2. Caracterización'!K41</f>
        <v>0.7</v>
      </c>
      <c r="CO7" s="364">
        <f>+'2. Caracterización'!K42</f>
        <v>0.3</v>
      </c>
      <c r="CP7" s="364" cm="1">
        <f t="array" ref="CP7">+'2. Caracterización'!K43:L43</f>
        <v>0</v>
      </c>
      <c r="CQ7" s="325" t="str">
        <f>+'2. Caracterización'!AD40</f>
        <v>a. Si</v>
      </c>
      <c r="CR7" s="326" t="str">
        <f>+'2. Caracterización'!AD41</f>
        <v>b. No</v>
      </c>
      <c r="CS7" s="326" t="str">
        <f>+'2. Caracterización'!AD42</f>
        <v>b. No</v>
      </c>
      <c r="CT7" s="326" t="str">
        <f>+'2. Caracterización'!AD43</f>
        <v>a. Si</v>
      </c>
      <c r="CU7" s="326" t="str">
        <f>+'2. Caracterización'!AD44</f>
        <v>b. No</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1</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3</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1</v>
      </c>
      <c r="EI7" s="325">
        <f>+'2. Caracterización'!I66</f>
        <v>1</v>
      </c>
      <c r="EJ7" s="325">
        <f>+'2. Caracterización'!K66</f>
        <v>0</v>
      </c>
      <c r="EK7" s="325">
        <f>+'2. Caracterización'!N66</f>
        <v>0</v>
      </c>
      <c r="EL7" s="325">
        <f>+'2. Caracterización'!O64</f>
        <v>0</v>
      </c>
      <c r="EM7" s="327">
        <f>+'2. Caracterización'!Q64</f>
        <v>0</v>
      </c>
      <c r="EN7" s="325">
        <f>+'2. Caracterización'!R64</f>
        <v>0</v>
      </c>
      <c r="EO7" s="325">
        <f>+'2. Caracterización'!O65</f>
        <v>0</v>
      </c>
      <c r="EP7" s="325">
        <f>+'2. Caracterización'!Q65</f>
        <v>1</v>
      </c>
      <c r="EQ7" s="325">
        <f>+'2. Caracterización'!R65</f>
        <v>0</v>
      </c>
      <c r="ER7" s="325">
        <f>+'2. Caracterización'!O66</f>
        <v>0</v>
      </c>
      <c r="ES7" s="325">
        <f>+'2. Caracterización'!Q66</f>
        <v>2</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1</v>
      </c>
      <c r="FE7" s="325">
        <f>+'2. Caracterización'!M73</f>
        <v>0</v>
      </c>
      <c r="FF7" s="325">
        <f>+'2. Caracterización'!O73</f>
        <v>0</v>
      </c>
      <c r="FG7" s="325">
        <f>+'2. Caracterización'!E74</f>
        <v>1</v>
      </c>
      <c r="FH7" s="325">
        <f>+'2. Caracterización'!G74</f>
        <v>0</v>
      </c>
      <c r="FI7" s="325">
        <f>+'2. Caracterización'!I74</f>
        <v>0</v>
      </c>
      <c r="FJ7" s="325">
        <f>+'2. Caracterización'!K74</f>
        <v>2</v>
      </c>
      <c r="FK7" s="325">
        <f>+'2. Caracterización'!M74</f>
        <v>0</v>
      </c>
      <c r="FL7" s="325">
        <f>+'2. Caracterización'!O74</f>
        <v>0</v>
      </c>
      <c r="FM7" s="328">
        <f>+'2. Caracterización'!T71</f>
        <v>50</v>
      </c>
      <c r="FN7" s="328">
        <f>+'2. Caracterización'!T72</f>
        <v>50</v>
      </c>
      <c r="FO7" s="328">
        <f>+'2. Caracterización'!T73</f>
        <v>50</v>
      </c>
      <c r="FP7" s="326">
        <f>+'2. Caracterización'!T74</f>
        <v>150</v>
      </c>
      <c r="FQ7" s="325">
        <f>+'2. Caracterización'!E82</f>
        <v>0</v>
      </c>
      <c r="FR7" s="325">
        <f>+'2. Caracterización'!E83</f>
        <v>0</v>
      </c>
      <c r="FS7" s="325">
        <f>+'2. Caracterización'!E84</f>
        <v>0</v>
      </c>
      <c r="FT7" s="325">
        <f>+'2. Caracterización'!E85</f>
        <v>0</v>
      </c>
      <c r="FU7" s="325">
        <f>+'2. Caracterización'!L82</f>
        <v>0</v>
      </c>
      <c r="FV7" s="325">
        <f>+'2. Caracterización'!L83</f>
        <v>4</v>
      </c>
      <c r="FW7" s="325">
        <f>+'2. Caracterización'!L84</f>
        <v>0</v>
      </c>
      <c r="FX7" s="325">
        <f>+'2. Caracterización'!L85</f>
        <v>0</v>
      </c>
      <c r="FY7" s="325">
        <f>+'2. Caracterización'!O82</f>
        <v>3</v>
      </c>
      <c r="FZ7" s="325">
        <f>+'2. Caracterización'!O83</f>
        <v>1</v>
      </c>
      <c r="GA7" s="325">
        <f>+'2. Caracterización'!O84</f>
        <v>0</v>
      </c>
      <c r="GB7" s="325">
        <f>+'2. Caracterización'!O85</f>
        <v>0</v>
      </c>
      <c r="GC7" s="363">
        <f>+'2. Caracterización'!E91</f>
        <v>0</v>
      </c>
      <c r="GD7" s="363">
        <f>+'2. Caracterización'!I91</f>
        <v>0</v>
      </c>
      <c r="GE7" s="363">
        <f>+'2. Caracterización'!O91</f>
        <v>0</v>
      </c>
      <c r="GF7" s="363">
        <f>+'2. Caracterización'!U91</f>
        <v>0</v>
      </c>
      <c r="GG7" s="363">
        <f>+'2. Caracterización'!AA91</f>
        <v>0</v>
      </c>
      <c r="GH7" s="363">
        <f>+'2. Caracterización'!E92</f>
        <v>4</v>
      </c>
      <c r="GI7" s="363">
        <f>+'2. Caracterización'!I92</f>
        <v>4</v>
      </c>
      <c r="GJ7" s="363">
        <f>+'2. Caracterización'!O92</f>
        <v>4</v>
      </c>
      <c r="GK7" s="325">
        <f>+'2. Caracterización'!U92</f>
        <v>4</v>
      </c>
      <c r="GL7" s="328">
        <f>+'2. Caracterización'!AA92</f>
        <v>4</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8</v>
      </c>
      <c r="GX7" s="325">
        <f>+'2. Caracterización'!C105</f>
        <v>0</v>
      </c>
      <c r="GY7" s="325">
        <f>+'2. Caracterización'!C107</f>
        <v>0</v>
      </c>
      <c r="GZ7" s="325">
        <f>+'2. Caracterización'!C119</f>
        <v>10</v>
      </c>
      <c r="HA7" s="325">
        <f>+'2. Caracterización'!H119</f>
        <v>10</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46204</v>
      </c>
      <c r="HI7" s="325" t="str">
        <f>+'3. Verificación'!M14</f>
        <v>c. Cuenta con estados financieros</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 xml:space="preserve">c. Si lo genera en toda su cadena de valor </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c. Se cuenta con concesión para la captación de agua</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9</v>
      </c>
      <c r="JL7" s="325">
        <f>+'3. Verificación'!I113</f>
        <v>8</v>
      </c>
      <c r="JM7" s="328" t="s">
        <v>2229</v>
      </c>
      <c r="JN7" s="325">
        <f>+'3. Verificación'!I115</f>
        <v>3.25</v>
      </c>
      <c r="JO7" s="325">
        <f>+'3. Verificación'!I116</f>
        <v>3.75</v>
      </c>
      <c r="JP7" s="325">
        <f>+'3. Verificación'!I117</f>
        <v>4.6875</v>
      </c>
      <c r="JQ7" s="325">
        <f>+'3. Verificación'!I118</f>
        <v>6.5625</v>
      </c>
      <c r="JR7" s="328">
        <f>+'3. Verificación'!J115</f>
        <v>18.25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1.25</v>
      </c>
      <c r="KB7" s="328">
        <f>+'3. Verificación'!J128</f>
        <v>5</v>
      </c>
      <c r="KC7" s="325">
        <f>+'3. Verificación'!C131</f>
        <v>57.03857142857143</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2026-07-09T14:17:22Z</dcterms:modified>
  <cp:category/>
  <cp:contentStatus/>
</cp:coreProperties>
</file>